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7830" windowWidth="19440" windowHeight="5490" tabRatio="817"/>
  </bookViews>
  <sheets>
    <sheet name="Регион ФФПП 2025" sheetId="115" r:id="rId1"/>
    <sheet name="ИНП2025" sheetId="61" r:id="rId2"/>
    <sheet name="ИБР2025" sheetId="94" r:id="rId3"/>
    <sheet name="Лист1" sheetId="118" r:id="rId4"/>
  </sheets>
  <definedNames>
    <definedName name="_xlnm.Print_Titles" localSheetId="2">ИБР2025!$A:$B</definedName>
    <definedName name="_xlnm.Print_Titles" localSheetId="1">ИНП2025!$A:$B,ИНП2025!$3:$8</definedName>
    <definedName name="_xlnm.Print_Titles" localSheetId="0">'Регион ФФПП 2025'!$A:$B</definedName>
    <definedName name="_xlnm.Print_Area" localSheetId="2">ИБР2025!$A$1:$AR$25</definedName>
    <definedName name="_xlnm.Print_Area" localSheetId="1">ИНП2025!$A$1:$U$26</definedName>
    <definedName name="_xlnm.Print_Area" localSheetId="0">'Регион ФФПП 2025'!$A$1:$O$28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K9" i="94" l="1"/>
  <c r="W18" i="94"/>
  <c r="W17" i="94"/>
  <c r="W16" i="94"/>
  <c r="W15" i="94"/>
  <c r="W14" i="94"/>
  <c r="W13" i="94"/>
  <c r="W12" i="94"/>
  <c r="W11" i="94"/>
  <c r="W10" i="94"/>
  <c r="D11" i="94"/>
  <c r="D10" i="94"/>
  <c r="L11" i="115" l="1"/>
  <c r="AA18" i="94" l="1"/>
  <c r="AA17" i="94"/>
  <c r="AA16" i="94"/>
  <c r="AA15" i="94"/>
  <c r="AA14" i="94"/>
  <c r="AA13" i="94"/>
  <c r="AA12" i="94"/>
  <c r="AA11" i="94"/>
  <c r="AA10" i="94"/>
  <c r="AA9" i="94"/>
  <c r="Y18" i="94"/>
  <c r="Y17" i="94"/>
  <c r="Y16" i="94"/>
  <c r="Y15" i="94"/>
  <c r="Y14" i="94"/>
  <c r="Y13" i="94"/>
  <c r="Y12" i="94"/>
  <c r="Y11" i="94"/>
  <c r="Y10" i="94"/>
  <c r="Y9" i="94"/>
  <c r="W9" i="94"/>
  <c r="O9" i="94"/>
  <c r="AM12" i="94" l="1"/>
  <c r="Z18" i="94"/>
  <c r="Z16" i="94"/>
  <c r="Z14" i="94"/>
  <c r="Z12" i="94"/>
  <c r="Z10" i="94"/>
  <c r="Z9" i="94"/>
  <c r="Z11" i="94"/>
  <c r="Z13" i="94"/>
  <c r="Z15" i="94"/>
  <c r="Z17" i="94"/>
  <c r="E14" i="94"/>
  <c r="AE20" i="94" l="1"/>
  <c r="AC10" i="94" l="1"/>
  <c r="AC11" i="94"/>
  <c r="AC12" i="94"/>
  <c r="AC13" i="94"/>
  <c r="AC14" i="94"/>
  <c r="AC15" i="94"/>
  <c r="AC16" i="94"/>
  <c r="AC17" i="94"/>
  <c r="AC18" i="94"/>
  <c r="AC9" i="94"/>
  <c r="S18" i="94"/>
  <c r="S17" i="94"/>
  <c r="S16" i="94"/>
  <c r="S15" i="94"/>
  <c r="S14" i="94"/>
  <c r="S13" i="94"/>
  <c r="S12" i="94"/>
  <c r="S11" i="94"/>
  <c r="S10" i="94"/>
  <c r="S9" i="94"/>
  <c r="Q20" i="61" l="1"/>
  <c r="P20" i="61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AB10" i="94" l="1"/>
  <c r="P14" i="94"/>
  <c r="P15" i="94"/>
  <c r="P16" i="94"/>
  <c r="P17" i="94"/>
  <c r="P18" i="94"/>
  <c r="C19" i="94"/>
  <c r="R9" i="94"/>
  <c r="AD9" i="94" l="1"/>
  <c r="AB9" i="94"/>
  <c r="X9" i="94"/>
  <c r="T9" i="94"/>
  <c r="N9" i="94"/>
  <c r="V9" i="94"/>
  <c r="P9" i="94"/>
  <c r="AD18" i="94"/>
  <c r="AB18" i="94"/>
  <c r="X18" i="94"/>
  <c r="R18" i="94"/>
  <c r="N18" i="94"/>
  <c r="V18" i="94"/>
  <c r="T18" i="94"/>
  <c r="AD16" i="94"/>
  <c r="AB16" i="94"/>
  <c r="X16" i="94"/>
  <c r="R16" i="94"/>
  <c r="N16" i="94"/>
  <c r="V16" i="94"/>
  <c r="T16" i="94"/>
  <c r="AD14" i="94"/>
  <c r="AB14" i="94"/>
  <c r="X14" i="94"/>
  <c r="R14" i="94"/>
  <c r="N14" i="94"/>
  <c r="V14" i="94"/>
  <c r="T14" i="94"/>
  <c r="AD12" i="94"/>
  <c r="AB12" i="94"/>
  <c r="X12" i="94"/>
  <c r="N12" i="94"/>
  <c r="V12" i="94"/>
  <c r="T12" i="94"/>
  <c r="R12" i="94"/>
  <c r="P12" i="94"/>
  <c r="AD10" i="94"/>
  <c r="X10" i="94"/>
  <c r="N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V17" i="94"/>
  <c r="T17" i="94"/>
  <c r="AD17" i="94"/>
  <c r="AB17" i="94"/>
  <c r="X17" i="94"/>
  <c r="R17" i="94"/>
  <c r="N17" i="94"/>
  <c r="V15" i="94"/>
  <c r="T15" i="94"/>
  <c r="AD15" i="94"/>
  <c r="AB15" i="94"/>
  <c r="X15" i="94"/>
  <c r="R15" i="94"/>
  <c r="N15" i="94"/>
  <c r="V13" i="94"/>
  <c r="T13" i="94"/>
  <c r="P13" i="94"/>
  <c r="AD13" i="94"/>
  <c r="AB13" i="94"/>
  <c r="X13" i="94"/>
  <c r="R13" i="94"/>
  <c r="N13" i="94"/>
  <c r="V11" i="94"/>
  <c r="T11" i="94"/>
  <c r="R11" i="94"/>
  <c r="P11" i="94"/>
  <c r="AD11" i="94"/>
  <c r="AB11" i="94"/>
  <c r="X11" i="94"/>
  <c r="N11" i="94"/>
  <c r="G19" i="94"/>
  <c r="I19" i="94" s="1"/>
  <c r="E19" i="94"/>
  <c r="G18" i="94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P11" i="94" l="1"/>
  <c r="AQ11" i="94" s="1"/>
  <c r="AP13" i="94"/>
  <c r="AQ13" i="94" s="1"/>
  <c r="AP15" i="94"/>
  <c r="AP17" i="94"/>
  <c r="AP19" i="94"/>
  <c r="E20" i="94"/>
  <c r="AP10" i="94"/>
  <c r="AQ10" i="94" s="1"/>
  <c r="AP12" i="94"/>
  <c r="AQ12" i="94" s="1"/>
  <c r="AP14" i="94"/>
  <c r="AP16" i="94"/>
  <c r="AQ16" i="94" s="1"/>
  <c r="AP18" i="94"/>
  <c r="AQ18" i="94" s="1"/>
  <c r="AO20" i="94"/>
  <c r="V51" i="94"/>
  <c r="Z51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AP9" i="94" s="1"/>
  <c r="X51" i="94"/>
  <c r="S20" i="61"/>
  <c r="O10" i="61"/>
  <c r="O11" i="61"/>
  <c r="O12" i="61"/>
  <c r="O13" i="61"/>
  <c r="O14" i="61"/>
  <c r="O15" i="61"/>
  <c r="O16" i="61"/>
  <c r="O17" i="61"/>
  <c r="O18" i="61"/>
  <c r="O19" i="61"/>
  <c r="L20" i="61"/>
  <c r="G9" i="61"/>
  <c r="T9" i="61" s="1"/>
  <c r="F12" i="115" s="1"/>
  <c r="G10" i="61"/>
  <c r="G11" i="61"/>
  <c r="G12" i="61"/>
  <c r="G13" i="61"/>
  <c r="G14" i="61"/>
  <c r="G15" i="61"/>
  <c r="G16" i="61"/>
  <c r="G17" i="61"/>
  <c r="G18" i="61"/>
  <c r="G19" i="61"/>
  <c r="C20" i="61"/>
  <c r="AQ14" i="94" l="1"/>
  <c r="AQ9" i="94"/>
  <c r="AP20" i="94"/>
  <c r="AR9" i="94" s="1"/>
  <c r="E12" i="115" s="1"/>
  <c r="T14" i="61"/>
  <c r="F17" i="115" s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T17" i="61"/>
  <c r="F20" i="115" s="1"/>
  <c r="T15" i="61"/>
  <c r="F18" i="115" s="1"/>
  <c r="T13" i="61"/>
  <c r="F16" i="115" s="1"/>
  <c r="T11" i="61"/>
  <c r="F14" i="115" s="1"/>
  <c r="AQ15" i="94"/>
  <c r="AQ17" i="94"/>
  <c r="O20" i="61"/>
  <c r="AR14" i="94" l="1"/>
  <c r="E17" i="115" s="1"/>
  <c r="AR20" i="94"/>
  <c r="E22" i="115" s="1"/>
  <c r="AR13" i="94"/>
  <c r="E16" i="115" s="1"/>
  <c r="AR17" i="94"/>
  <c r="E20" i="115" s="1"/>
  <c r="AR10" i="94"/>
  <c r="E13" i="115" s="1"/>
  <c r="G13" i="115" s="1"/>
  <c r="AR12" i="94"/>
  <c r="E15" i="115" s="1"/>
  <c r="AR16" i="94"/>
  <c r="E19" i="115" s="1"/>
  <c r="AR18" i="94"/>
  <c r="E21" i="115" s="1"/>
  <c r="AR11" i="94"/>
  <c r="E14" i="115" s="1"/>
  <c r="G14" i="115" s="1"/>
  <c r="AR15" i="94"/>
  <c r="E18" i="115" s="1"/>
  <c r="AQ20" i="94"/>
  <c r="H19" i="115"/>
  <c r="H18" i="115"/>
  <c r="H15" i="115"/>
  <c r="C22" i="115"/>
  <c r="A2" i="115"/>
  <c r="G12" i="115" l="1"/>
  <c r="G15" i="115"/>
  <c r="H16" i="115"/>
  <c r="H17" i="115"/>
  <c r="H20" i="115"/>
  <c r="H21" i="115"/>
  <c r="H13" i="115"/>
  <c r="H14" i="115"/>
  <c r="F22" i="115"/>
  <c r="J2" i="115" s="1"/>
  <c r="H12" i="115"/>
  <c r="G17" i="115"/>
  <c r="G19" i="115"/>
  <c r="G21" i="115"/>
  <c r="G16" i="115"/>
  <c r="G18" i="115"/>
  <c r="G20" i="115"/>
  <c r="H22" i="115" l="1"/>
  <c r="G22" i="115"/>
  <c r="K20" i="61" l="1"/>
  <c r="H20" i="61"/>
  <c r="D20" i="61" l="1"/>
  <c r="G20" i="6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U14" i="61"/>
  <c r="D17" i="115" s="1"/>
  <c r="I17" i="115" s="1"/>
  <c r="U16" i="61"/>
  <c r="D19" i="115" s="1"/>
  <c r="I19" i="115" s="1"/>
  <c r="U18" i="61"/>
  <c r="D21" i="115" s="1"/>
  <c r="I21" i="115" s="1"/>
  <c r="U9" i="61"/>
  <c r="D12" i="115" s="1"/>
  <c r="I12" i="115" s="1"/>
  <c r="U10" i="61"/>
  <c r="D13" i="115" s="1"/>
  <c r="I13" i="115" s="1"/>
  <c r="U20" i="61"/>
  <c r="D22" i="115" s="1"/>
  <c r="J13" i="115" l="1"/>
  <c r="J19" i="115"/>
  <c r="J18" i="115"/>
  <c r="J17" i="115"/>
  <c r="J16" i="115"/>
  <c r="J12" i="115"/>
  <c r="J14" i="115"/>
  <c r="J21" i="115"/>
  <c r="J20" i="115"/>
  <c r="J15" i="115"/>
  <c r="I22" i="115"/>
  <c r="J22" i="115" l="1"/>
  <c r="K18" i="115" s="1"/>
  <c r="K17" i="115" l="1"/>
  <c r="K15" i="115"/>
  <c r="K21" i="115"/>
  <c r="K12" i="115"/>
  <c r="K16" i="115"/>
  <c r="K20" i="115"/>
  <c r="K13" i="115"/>
  <c r="K19" i="115"/>
  <c r="K14" i="115"/>
  <c r="K22" i="115" l="1"/>
  <c r="L20" i="115" s="1"/>
  <c r="L14" i="115" l="1"/>
  <c r="L12" i="115"/>
  <c r="M12" i="115" s="1"/>
  <c r="L17" i="115"/>
  <c r="L21" i="115"/>
  <c r="L16" i="115"/>
  <c r="L19" i="115"/>
  <c r="L15" i="115"/>
  <c r="L18" i="115"/>
  <c r="L13" i="115"/>
  <c r="N12" i="115" l="1"/>
  <c r="O12" i="115" s="1"/>
  <c r="N18" i="115"/>
  <c r="O18" i="115" s="1"/>
  <c r="M18" i="115"/>
  <c r="N14" i="115"/>
  <c r="O14" i="115" s="1"/>
  <c r="M14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N13" i="115"/>
  <c r="O13" i="115" s="1"/>
  <c r="M13" i="115"/>
  <c r="N21" i="115"/>
  <c r="O21" i="115" s="1"/>
  <c r="M21" i="115"/>
  <c r="N17" i="115"/>
  <c r="O17" i="115" s="1"/>
  <c r="M17" i="115"/>
  <c r="L22" i="115"/>
  <c r="M22" i="115" l="1"/>
  <c r="O22" i="115"/>
  <c r="N22" i="115"/>
</calcChain>
</file>

<file path=xl/sharedStrings.xml><?xml version="1.0" encoding="utf-8"?>
<sst xmlns="http://schemas.openxmlformats.org/spreadsheetml/2006/main" count="335" uniqueCount="168">
  <si>
    <t>ИТОГО</t>
  </si>
  <si>
    <t>№ п/п</t>
  </si>
  <si>
    <t>Территория / показатель</t>
  </si>
  <si>
    <t>Индекс налогового потенциала (ИНП)</t>
  </si>
  <si>
    <t>10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</si>
  <si>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</si>
  <si>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</si>
  <si>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</si>
  <si>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</si>
  <si>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</si>
  <si>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</si>
  <si>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</si>
  <si>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</si>
  <si>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</si>
  <si>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</si>
  <si>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</si>
  <si>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</si>
  <si>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</si>
  <si>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</si>
  <si>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</si>
  <si>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</si>
  <si>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</si>
  <si>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</si>
  <si>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</si>
  <si>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</si>
  <si>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</si>
  <si>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</si>
  <si>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</si>
  <si>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</si>
  <si>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</si>
  <si>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</si>
  <si>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</si>
  <si>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</si>
  <si>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</si>
  <si>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</si>
  <si>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</si>
  <si>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</si>
  <si>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</si>
  <si>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</si>
  <si>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</si>
  <si>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</si>
  <si>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</si>
  <si>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</si>
  <si>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</si>
  <si>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</si>
  <si>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</si>
  <si>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</si>
  <si>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</si>
  <si>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</si>
  <si>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</si>
  <si>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</si>
  <si>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</si>
  <si>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</si>
  <si>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</si>
  <si>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</si>
  <si>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</si>
  <si>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</si>
  <si>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</si>
  <si>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</si>
  <si>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</si>
  <si>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</si>
  <si>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</si>
  <si>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</si>
  <si>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</si>
  <si>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</si>
  <si>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</si>
  <si>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</si>
  <si>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</si>
  <si>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</si>
  <si>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</si>
  <si>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</si>
  <si>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</si>
  <si>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</si>
  <si>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</si>
  <si>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</si>
  <si>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</si>
  <si>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</si>
  <si>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</si>
  <si>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</si>
  <si>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</si>
  <si>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</si>
  <si>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</si>
  <si>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</si>
  <si>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</si>
  <si>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</si>
  <si>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</si>
  <si>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</si>
  <si>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</si>
  <si>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</si>
  <si>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</si>
  <si>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</si>
  <si>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</si>
  <si>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</si>
  <si>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</si>
  <si>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</si>
  <si>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</si>
  <si>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</si>
  <si>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</si>
  <si>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</si>
  <si>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</si>
  <si>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</si>
  <si>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</si>
  <si>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</si>
  <si>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</si>
  <si>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</si>
  <si>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</si>
  <si>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</si>
  <si>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</si>
  <si>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</si>
  <si>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</si>
  <si>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</si>
  <si>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</si>
  <si>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</si>
  <si>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</si>
  <si>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</si>
  <si>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</si>
  <si>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</si>
  <si>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</si>
  <si>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</si>
  <si>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</si>
  <si>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</si>
  <si>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</si>
  <si>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</si>
  <si>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</si>
  <si>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</si>
  <si>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</si>
  <si>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</si>
  <si>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</si>
  <si>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</si>
  <si>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</si>
  <si>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</si>
  <si>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</si>
  <si>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</si>
  <si>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</si>
  <si>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</si>
  <si>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</si>
  <si>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</si>
  <si>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</si>
  <si>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</si>
  <si>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</si>
  <si>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</si>
  <si>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</si>
  <si>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</si>
  <si>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</si>
  <si>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</si>
  <si>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</si>
  <si>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</si>
  <si>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</si>
  <si>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</si>
  <si>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Дятьковское ГП</t>
  </si>
  <si>
    <t>Бытошское ГП</t>
  </si>
  <si>
    <t>Ивотское ГП</t>
  </si>
  <si>
    <t>Любохонское ГП</t>
  </si>
  <si>
    <t>Старское ГП</t>
  </si>
  <si>
    <t>Березинское СП</t>
  </si>
  <si>
    <t>Большежуковское СП</t>
  </si>
  <si>
    <t>Верховское СП</t>
  </si>
  <si>
    <t>Немеричское СП</t>
  </si>
  <si>
    <t>Слободищенское СП</t>
  </si>
  <si>
    <t>Н.В.Романишко</t>
  </si>
  <si>
    <t>предоставляемых за счет субвенций из областного бюджета, на 2025 год</t>
  </si>
  <si>
    <t>РАСЧЕТ индекса налогового потенциала на 2025 год</t>
  </si>
  <si>
    <t>РАСЧЕТ индекса бюджетных расходов на 2025 год</t>
  </si>
  <si>
    <t xml:space="preserve">               </t>
  </si>
  <si>
    <t>Начальник финансового управления администрации Дятьковского района</t>
  </si>
  <si>
    <t>Численность постоянного населения на 01.01.2024, чел.</t>
  </si>
  <si>
    <t>Численность постоянного населения на 1.01.2024, чел.</t>
  </si>
  <si>
    <t xml:space="preserve">Доля налога в оценке ФОТ (2024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</si>
</sst>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2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sz val="10"/>
      <color indexed="59"/>
      <name val="Times New Roman Cyr"/>
      <family val="1"/>
      <charset val="204"/>
    </font>
    <font>
      <sz val="10"/>
      <color rgb="FFFF0000"/>
      <name val="Times New Roman Cyr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0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172" fontId="50" fillId="2" borderId="1" xfId="2" applyNumberFormat="1" applyFont="1" applyFill="1" applyBorder="1"/>
    <xf numFmtId="1" fontId="50" fillId="2" borderId="1" xfId="2" applyNumberFormat="1" applyFont="1" applyFill="1" applyBorder="1"/>
    <xf numFmtId="10" fontId="47" fillId="0" borderId="1" xfId="2" applyNumberFormat="1" applyFont="1" applyFill="1" applyBorder="1" applyAlignment="1">
      <alignment wrapText="1"/>
    </xf>
    <xf numFmtId="166" fontId="47" fillId="0" borderId="1" xfId="2" applyNumberFormat="1" applyFont="1" applyFill="1" applyBorder="1" applyAlignment="1">
      <alignment horizontal="right" wrapText="1"/>
    </xf>
    <xf numFmtId="167" fontId="30" fillId="0" borderId="1" xfId="2" applyNumberFormat="1" applyFont="1" applyFill="1" applyBorder="1" applyAlignment="1">
      <alignment horizontal="right" wrapText="1"/>
    </xf>
    <xf numFmtId="172" fontId="44" fillId="2" borderId="1" xfId="2" applyNumberFormat="1" applyFont="1" applyFill="1" applyBorder="1" applyAlignment="1">
      <alignment horizontal="right"/>
    </xf>
    <xf numFmtId="172" fontId="44" fillId="2" borderId="1" xfId="2" applyNumberFormat="1" applyFont="1" applyFill="1" applyBorder="1"/>
    <xf numFmtId="173" fontId="24" fillId="0" borderId="1" xfId="2" applyNumberFormat="1" applyFont="1" applyFill="1" applyBorder="1" applyAlignment="1">
      <alignment wrapText="1"/>
    </xf>
    <xf numFmtId="169" fontId="24" fillId="0" borderId="1" xfId="2" applyNumberFormat="1" applyFont="1" applyFill="1" applyBorder="1" applyProtection="1">
      <protection locked="0"/>
    </xf>
    <xf numFmtId="167" fontId="44" fillId="8" borderId="1" xfId="2" applyNumberFormat="1" applyFont="1" applyFill="1" applyBorder="1"/>
    <xf numFmtId="1" fontId="24" fillId="0" borderId="0" xfId="2" applyNumberFormat="1" applyFont="1" applyFill="1" applyBorder="1" applyProtection="1">
      <protection locked="0"/>
    </xf>
    <xf numFmtId="168" fontId="24" fillId="0" borderId="0" xfId="2" applyNumberFormat="1" applyFont="1" applyFill="1" applyBorder="1" applyProtection="1">
      <protection locked="0"/>
    </xf>
    <xf numFmtId="172" fontId="5" fillId="0" borderId="0" xfId="2" applyNumberFormat="1" applyFont="1" applyFill="1" applyBorder="1"/>
    <xf numFmtId="1" fontId="44" fillId="2" borderId="0" xfId="2" applyNumberFormat="1" applyFont="1" applyFill="1" applyBorder="1"/>
    <xf numFmtId="168" fontId="4" fillId="0" borderId="0" xfId="2" applyNumberFormat="1" applyFill="1"/>
    <xf numFmtId="167" fontId="30" fillId="0" borderId="1" xfId="2" applyNumberFormat="1" applyFont="1" applyFill="1" applyBorder="1" applyProtection="1">
      <protection locked="0"/>
    </xf>
    <xf numFmtId="0" fontId="51" fillId="0" borderId="0" xfId="2" applyFont="1" applyFill="1"/>
    <xf numFmtId="169" fontId="24" fillId="9" borderId="1" xfId="2" applyNumberFormat="1" applyFont="1" applyFill="1" applyBorder="1" applyProtection="1">
      <protection locked="0"/>
    </xf>
    <xf numFmtId="169" fontId="24" fillId="10" borderId="1" xfId="2" applyNumberFormat="1" applyFont="1" applyFill="1" applyBorder="1" applyProtection="1">
      <protection locked="0"/>
    </xf>
    <xf numFmtId="172" fontId="5" fillId="9" borderId="1" xfId="2" applyNumberFormat="1" applyFont="1" applyFill="1" applyBorder="1"/>
    <xf numFmtId="172" fontId="30" fillId="9" borderId="1" xfId="2" applyNumberFormat="1" applyFont="1" applyFill="1" applyBorder="1"/>
    <xf numFmtId="0" fontId="4" fillId="0" borderId="0" xfId="2" applyAlignment="1"/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4" fillId="0" borderId="0" xfId="2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40"/>
  <sheetViews>
    <sheetView tabSelected="1" topLeftCell="A7" zoomScaleNormal="100" zoomScaleSheetLayoutView="85" workbookViewId="0">
      <selection activeCell="C20" sqref="C20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5" customFormat="1" ht="18.75" x14ac:dyDescent="0.3">
      <c r="A1" s="82"/>
      <c r="B1" s="83"/>
      <c r="C1" s="84"/>
      <c r="K1" s="86"/>
      <c r="N1" s="87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</row>
    <row r="2" spans="1:32" s="85" customFormat="1" ht="17.649999999999999" customHeight="1" x14ac:dyDescent="0.35">
      <c r="A2" s="176">
        <f ca="1">NOW()</f>
        <v>45848.426522106478</v>
      </c>
      <c r="B2" s="176"/>
      <c r="C2" s="112" t="s">
        <v>95</v>
      </c>
      <c r="D2" s="110"/>
      <c r="E2" s="110"/>
      <c r="F2" s="110"/>
      <c r="G2" s="110"/>
      <c r="H2" s="110"/>
      <c r="I2" s="89"/>
      <c r="J2" s="90">
        <f>(F22+L2)/F22</f>
        <v>1.0226201552084586</v>
      </c>
      <c r="K2" s="89"/>
      <c r="L2" s="91">
        <v>3099.9</v>
      </c>
      <c r="M2" s="92"/>
      <c r="N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</row>
    <row r="3" spans="1:32" s="85" customFormat="1" ht="17.649999999999999" customHeight="1" x14ac:dyDescent="0.35">
      <c r="A3" s="109"/>
      <c r="B3" s="109"/>
      <c r="C3" s="112" t="s">
        <v>96</v>
      </c>
      <c r="D3" s="110"/>
      <c r="E3" s="110"/>
      <c r="F3" s="110"/>
      <c r="G3" s="110"/>
      <c r="H3" s="110"/>
      <c r="I3" s="89"/>
      <c r="J3" s="88"/>
      <c r="K3" s="88"/>
      <c r="L3" s="88"/>
      <c r="M3" s="92"/>
      <c r="N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</row>
    <row r="4" spans="1:32" s="85" customFormat="1" ht="17.649999999999999" customHeight="1" x14ac:dyDescent="0.35">
      <c r="A4" s="109"/>
      <c r="B4" s="109"/>
      <c r="C4" s="112" t="s">
        <v>160</v>
      </c>
      <c r="D4" s="110"/>
      <c r="E4" s="110"/>
      <c r="F4" s="110"/>
      <c r="G4" s="110"/>
      <c r="H4" s="110"/>
      <c r="I4" s="89"/>
      <c r="J4" s="88"/>
      <c r="K4" s="88"/>
      <c r="L4" s="88"/>
      <c r="M4" s="92"/>
      <c r="N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</row>
    <row r="5" spans="1:32" s="85" customFormat="1" ht="17.649999999999999" customHeight="1" x14ac:dyDescent="0.35">
      <c r="A5" s="109"/>
      <c r="B5" s="109"/>
      <c r="C5" s="112"/>
      <c r="D5" s="110"/>
      <c r="E5" s="110"/>
      <c r="F5" s="110"/>
      <c r="G5" s="110"/>
      <c r="H5" s="110"/>
      <c r="I5" s="89"/>
      <c r="J5" s="88"/>
      <c r="K5" s="88"/>
      <c r="L5" s="88"/>
      <c r="M5" s="92"/>
      <c r="N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</row>
    <row r="6" spans="1:32" s="85" customFormat="1" ht="15.75" customHeight="1" x14ac:dyDescent="0.25">
      <c r="A6" s="2" t="s">
        <v>8</v>
      </c>
      <c r="B6" s="2"/>
      <c r="C6" s="111"/>
      <c r="D6" s="111"/>
      <c r="E6" s="111"/>
      <c r="F6" s="111"/>
      <c r="G6" s="111"/>
      <c r="H6" s="111"/>
      <c r="I6" s="93"/>
      <c r="J6" s="88"/>
      <c r="K6" s="93"/>
      <c r="L6" s="93"/>
      <c r="M6" s="93"/>
      <c r="N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</row>
    <row r="7" spans="1:32" s="85" customFormat="1" ht="13.15" customHeight="1" x14ac:dyDescent="0.2">
      <c r="A7" s="177" t="s">
        <v>1</v>
      </c>
      <c r="B7" s="177" t="s">
        <v>2</v>
      </c>
      <c r="C7" s="178" t="s">
        <v>165</v>
      </c>
      <c r="D7" s="177" t="s">
        <v>3</v>
      </c>
      <c r="E7" s="177" t="s">
        <v>21</v>
      </c>
      <c r="F7" s="177" t="s">
        <v>19</v>
      </c>
      <c r="G7" s="175" t="s">
        <v>22</v>
      </c>
      <c r="H7" s="177" t="s">
        <v>18</v>
      </c>
      <c r="I7" s="177" t="s">
        <v>100</v>
      </c>
      <c r="J7" s="177" t="s">
        <v>20</v>
      </c>
      <c r="K7" s="177" t="s">
        <v>97</v>
      </c>
      <c r="L7" s="10">
        <v>1</v>
      </c>
      <c r="M7" s="177" t="s">
        <v>148</v>
      </c>
      <c r="N7" s="175" t="s">
        <v>99</v>
      </c>
      <c r="O7" s="175" t="s">
        <v>101</v>
      </c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</row>
    <row r="8" spans="1:32" s="85" customFormat="1" ht="13.15" customHeight="1" x14ac:dyDescent="0.2">
      <c r="A8" s="177"/>
      <c r="B8" s="177"/>
      <c r="C8" s="178"/>
      <c r="D8" s="177"/>
      <c r="E8" s="177"/>
      <c r="F8" s="177"/>
      <c r="G8" s="175"/>
      <c r="H8" s="177"/>
      <c r="I8" s="177"/>
      <c r="J8" s="177"/>
      <c r="K8" s="177"/>
      <c r="L8" s="175" t="s">
        <v>98</v>
      </c>
      <c r="M8" s="177"/>
      <c r="N8" s="175"/>
      <c r="O8" s="175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</row>
    <row r="9" spans="1:32" s="85" customFormat="1" ht="112.5" customHeight="1" x14ac:dyDescent="0.2">
      <c r="A9" s="177"/>
      <c r="B9" s="177"/>
      <c r="C9" s="178"/>
      <c r="D9" s="177"/>
      <c r="E9" s="177"/>
      <c r="F9" s="177"/>
      <c r="G9" s="175"/>
      <c r="H9" s="177"/>
      <c r="I9" s="177"/>
      <c r="J9" s="177"/>
      <c r="K9" s="177"/>
      <c r="L9" s="179"/>
      <c r="M9" s="177"/>
      <c r="N9" s="175"/>
      <c r="O9" s="175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</row>
    <row r="10" spans="1:32" s="94" customFormat="1" ht="27" customHeight="1" x14ac:dyDescent="0.2">
      <c r="A10" s="184" t="s">
        <v>40</v>
      </c>
      <c r="B10" s="185"/>
      <c r="C10" s="20">
        <v>1</v>
      </c>
      <c r="D10" s="20">
        <v>2</v>
      </c>
      <c r="E10" s="20">
        <v>3</v>
      </c>
      <c r="F10" s="20">
        <v>4</v>
      </c>
      <c r="G10" s="20" t="s">
        <v>37</v>
      </c>
      <c r="H10" s="20" t="s">
        <v>38</v>
      </c>
      <c r="I10" s="20" t="s">
        <v>16</v>
      </c>
      <c r="J10" s="20" t="s">
        <v>147</v>
      </c>
      <c r="K10" s="20" t="s">
        <v>17</v>
      </c>
      <c r="L10" s="20" t="s">
        <v>41</v>
      </c>
      <c r="M10" s="20" t="s">
        <v>36</v>
      </c>
      <c r="N10" s="20" t="s">
        <v>92</v>
      </c>
      <c r="O10" s="20" t="s">
        <v>93</v>
      </c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</row>
    <row r="11" spans="1:32" s="85" customFormat="1" ht="25.5" x14ac:dyDescent="0.2">
      <c r="A11" s="180"/>
      <c r="B11" s="181"/>
      <c r="C11" s="99" t="s">
        <v>39</v>
      </c>
      <c r="D11" s="99" t="s">
        <v>11</v>
      </c>
      <c r="E11" s="99" t="s">
        <v>12</v>
      </c>
      <c r="F11" s="100"/>
      <c r="G11" s="101"/>
      <c r="H11" s="101"/>
      <c r="I11" s="101"/>
      <c r="J11" s="99"/>
      <c r="K11" s="101"/>
      <c r="L11" s="102">
        <f>ROUND(L2*L7,0)-0.1</f>
        <v>3099.9</v>
      </c>
      <c r="M11" s="103"/>
      <c r="N11" s="104"/>
      <c r="O11" s="104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</row>
    <row r="12" spans="1:32" s="7" customFormat="1" ht="18" customHeight="1" x14ac:dyDescent="0.25">
      <c r="A12" s="105">
        <v>1</v>
      </c>
      <c r="B12" s="17" t="s">
        <v>149</v>
      </c>
      <c r="C12" s="132">
        <v>24398</v>
      </c>
      <c r="D12" s="13">
        <f>ИНП2025!U9</f>
        <v>1.5117100000000001</v>
      </c>
      <c r="E12" s="13">
        <f>ИБР2025!AR9</f>
        <v>0.92408999999999997</v>
      </c>
      <c r="F12" s="15">
        <f>ИНП2025!T9</f>
        <v>95220</v>
      </c>
      <c r="G12" s="16">
        <f>F12/E12</f>
        <v>103041.91150212642</v>
      </c>
      <c r="H12" s="19">
        <f>F12/C12</f>
        <v>3.9027789163046149</v>
      </c>
      <c r="I12" s="12">
        <f>D12/E12</f>
        <v>1.6358904435715138</v>
      </c>
      <c r="J12" s="114">
        <f>IF(I12&lt;$J$2,$J$2*($J$2-I12)*E12*C12,0)</f>
        <v>0</v>
      </c>
      <c r="K12" s="14">
        <f t="shared" ref="K12:K21" si="0">J12/$J$22</f>
        <v>0</v>
      </c>
      <c r="L12" s="117">
        <f>ROUND($L$11*K12/$K$22,0)</f>
        <v>0</v>
      </c>
      <c r="M12" s="12">
        <f>I12+L12/(C12*E12*$J$2)</f>
        <v>1.6358904435715138</v>
      </c>
      <c r="N12" s="117">
        <f>ROUND((G12+L12),1)</f>
        <v>103041.9</v>
      </c>
      <c r="O12" s="119">
        <f>ROUND(N12/C12,3)</f>
        <v>4.2229999999999999</v>
      </c>
    </row>
    <row r="13" spans="1:32" s="7" customFormat="1" ht="16.5" x14ac:dyDescent="0.25">
      <c r="A13" s="106">
        <v>2</v>
      </c>
      <c r="B13" s="17" t="s">
        <v>150</v>
      </c>
      <c r="C13" s="132">
        <v>4217</v>
      </c>
      <c r="D13" s="13">
        <f>ИНП2025!U10</f>
        <v>0.79808999999999997</v>
      </c>
      <c r="E13" s="13">
        <f>ИБР2025!AR10</f>
        <v>1.09646</v>
      </c>
      <c r="F13" s="15">
        <f>ИНП2025!T10</f>
        <v>8688.7900000000009</v>
      </c>
      <c r="G13" s="16">
        <f t="shared" ref="G13:G21" si="1">F13/E13</f>
        <v>7924.4021669737167</v>
      </c>
      <c r="H13" s="19">
        <f t="shared" ref="H13:H21" si="2">F13/C13</f>
        <v>2.0604197296656395</v>
      </c>
      <c r="I13" s="12">
        <f t="shared" ref="I13:I21" si="3">D13/E13</f>
        <v>0.7278788099885084</v>
      </c>
      <c r="J13" s="114">
        <f t="shared" ref="J13:J21" si="4">IF(I13&lt;$J$2,$J$2*($J$2-I13)*E13*C13,0)</f>
        <v>1393.643852084607</v>
      </c>
      <c r="K13" s="14">
        <f t="shared" si="0"/>
        <v>8.0065631458201544E-2</v>
      </c>
      <c r="L13" s="117">
        <f t="shared" ref="L13:L19" si="5">ROUND($L$11*K13/$K$22,0)</f>
        <v>248</v>
      </c>
      <c r="M13" s="12">
        <f t="shared" ref="M13:M21" si="6">I13+L13/(C13*E13*$J$2)</f>
        <v>0.78032826004363631</v>
      </c>
      <c r="N13" s="117">
        <f t="shared" ref="N13:N21" si="7">ROUND((G13+L13),1)</f>
        <v>8172.4</v>
      </c>
      <c r="O13" s="119">
        <f t="shared" ref="O13:O21" si="8">ROUND(N13/C13,3)</f>
        <v>1.9379999999999999</v>
      </c>
    </row>
    <row r="14" spans="1:32" s="7" customFormat="1" ht="16.5" customHeight="1" x14ac:dyDescent="0.25">
      <c r="A14" s="106">
        <v>3</v>
      </c>
      <c r="B14" s="17" t="s">
        <v>151</v>
      </c>
      <c r="C14" s="132">
        <v>6599</v>
      </c>
      <c r="D14" s="13">
        <f>ИНП2025!U11</f>
        <v>0.38206000000000001</v>
      </c>
      <c r="E14" s="13">
        <f>ИБР2025!AR11</f>
        <v>0.97616999999999998</v>
      </c>
      <c r="F14" s="15">
        <f>ИНП2025!T11</f>
        <v>6509</v>
      </c>
      <c r="G14" s="16">
        <f t="shared" si="1"/>
        <v>6667.8959607445422</v>
      </c>
      <c r="H14" s="19">
        <f t="shared" si="2"/>
        <v>0.98636156993483859</v>
      </c>
      <c r="I14" s="12">
        <f t="shared" si="3"/>
        <v>0.39138674616101704</v>
      </c>
      <c r="J14" s="114">
        <f t="shared" si="4"/>
        <v>4158.2242775863278</v>
      </c>
      <c r="K14" s="14">
        <f t="shared" si="0"/>
        <v>0.23889234830819697</v>
      </c>
      <c r="L14" s="117">
        <f>ROUND($L$11*K14/$K$22,0)-0.1</f>
        <v>740.9</v>
      </c>
      <c r="M14" s="12">
        <f t="shared" si="6"/>
        <v>0.50385803235020699</v>
      </c>
      <c r="N14" s="117">
        <f t="shared" si="7"/>
        <v>7408.8</v>
      </c>
      <c r="O14" s="119">
        <f t="shared" si="8"/>
        <v>1.123</v>
      </c>
    </row>
    <row r="15" spans="1:32" s="18" customFormat="1" ht="16.5" customHeight="1" x14ac:dyDescent="0.25">
      <c r="A15" s="107">
        <v>4</v>
      </c>
      <c r="B15" s="17" t="s">
        <v>152</v>
      </c>
      <c r="C15" s="132">
        <v>4819</v>
      </c>
      <c r="D15" s="13">
        <f>ИНП2025!U12</f>
        <v>0.42914000000000002</v>
      </c>
      <c r="E15" s="13">
        <f>ИБР2025!AR12</f>
        <v>1.12626</v>
      </c>
      <c r="F15" s="15">
        <f>ИНП2025!T12</f>
        <v>5338.96</v>
      </c>
      <c r="G15" s="25">
        <f t="shared" si="1"/>
        <v>4740.4329373324099</v>
      </c>
      <c r="H15" s="26">
        <f t="shared" si="2"/>
        <v>1.1078979041294874</v>
      </c>
      <c r="I15" s="27">
        <f t="shared" si="3"/>
        <v>0.38103102303198194</v>
      </c>
      <c r="J15" s="114">
        <f t="shared" si="4"/>
        <v>3560.9586724244182</v>
      </c>
      <c r="K15" s="14">
        <f t="shared" si="0"/>
        <v>0.2045790998021145</v>
      </c>
      <c r="L15" s="118">
        <f t="shared" si="5"/>
        <v>634</v>
      </c>
      <c r="M15" s="12">
        <f t="shared" si="6"/>
        <v>0.49526079855558991</v>
      </c>
      <c r="N15" s="117">
        <f t="shared" si="7"/>
        <v>5374.4</v>
      </c>
      <c r="O15" s="119">
        <f t="shared" si="8"/>
        <v>1.115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8">
        <v>5</v>
      </c>
      <c r="B16" s="17" t="s">
        <v>153</v>
      </c>
      <c r="C16" s="132">
        <v>3982</v>
      </c>
      <c r="D16" s="13">
        <f>ИНП2025!U13</f>
        <v>0.41404000000000002</v>
      </c>
      <c r="E16" s="13">
        <f>ИБР2025!AR13</f>
        <v>1.08796</v>
      </c>
      <c r="F16" s="15">
        <f>ИНП2025!T13</f>
        <v>4256.45</v>
      </c>
      <c r="G16" s="25">
        <f t="shared" si="1"/>
        <v>3912.3221441964774</v>
      </c>
      <c r="H16" s="26">
        <f t="shared" si="2"/>
        <v>1.0689226519337016</v>
      </c>
      <c r="I16" s="27">
        <f t="shared" si="3"/>
        <v>0.38056546196551344</v>
      </c>
      <c r="J16" s="114">
        <f t="shared" si="4"/>
        <v>2844.4647562065556</v>
      </c>
      <c r="K16" s="14">
        <f t="shared" si="0"/>
        <v>0.16341611705574477</v>
      </c>
      <c r="L16" s="118">
        <f>ROUND($L$11*K16/$K$22,0)</f>
        <v>507</v>
      </c>
      <c r="M16" s="12">
        <f t="shared" si="6"/>
        <v>0.49500587778149158</v>
      </c>
      <c r="N16" s="117">
        <f t="shared" si="7"/>
        <v>4419.3</v>
      </c>
      <c r="O16" s="119">
        <f t="shared" si="8"/>
        <v>1.1100000000000001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8">
        <v>6</v>
      </c>
      <c r="B17" s="17" t="s">
        <v>154</v>
      </c>
      <c r="C17" s="132">
        <v>2693</v>
      </c>
      <c r="D17" s="13">
        <f>ИНП2025!U14</f>
        <v>1.15561</v>
      </c>
      <c r="E17" s="13">
        <f>ИБР2025!AR14</f>
        <v>1.02691</v>
      </c>
      <c r="F17" s="15">
        <f>ИНП2025!T14</f>
        <v>8034.4</v>
      </c>
      <c r="G17" s="25">
        <f t="shared" si="1"/>
        <v>7823.8599293024699</v>
      </c>
      <c r="H17" s="26">
        <f t="shared" si="2"/>
        <v>2.9834385443743034</v>
      </c>
      <c r="I17" s="27">
        <f t="shared" si="3"/>
        <v>1.1253274386265593</v>
      </c>
      <c r="J17" s="114">
        <f t="shared" si="4"/>
        <v>0</v>
      </c>
      <c r="K17" s="14">
        <f>J17/$J$22</f>
        <v>0</v>
      </c>
      <c r="L17" s="117">
        <f>ROUND($L$11*K17/$K$22,0)</f>
        <v>0</v>
      </c>
      <c r="M17" s="12">
        <f t="shared" si="6"/>
        <v>1.1253274386265593</v>
      </c>
      <c r="N17" s="117">
        <f t="shared" si="7"/>
        <v>7823.9</v>
      </c>
      <c r="O17" s="119">
        <f t="shared" si="8"/>
        <v>2.9049999999999998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7">
        <v>7</v>
      </c>
      <c r="B18" s="17" t="s">
        <v>155</v>
      </c>
      <c r="C18" s="132">
        <v>3095</v>
      </c>
      <c r="D18" s="13">
        <f>ИНП2025!U15</f>
        <v>0.11561</v>
      </c>
      <c r="E18" s="13">
        <f>ИБР2025!AR15</f>
        <v>1.0634300000000001</v>
      </c>
      <c r="F18" s="15">
        <f>ИНП2025!T15</f>
        <v>923.75</v>
      </c>
      <c r="G18" s="25">
        <f t="shared" si="1"/>
        <v>868.65143921085541</v>
      </c>
      <c r="H18" s="26">
        <f t="shared" si="2"/>
        <v>0.29846526655896605</v>
      </c>
      <c r="I18" s="27">
        <f t="shared" si="3"/>
        <v>0.1087142548169602</v>
      </c>
      <c r="J18" s="114">
        <f t="shared" si="4"/>
        <v>3075.9933385296081</v>
      </c>
      <c r="K18" s="14">
        <f t="shared" si="0"/>
        <v>0.17671756571250818</v>
      </c>
      <c r="L18" s="118">
        <f t="shared" si="5"/>
        <v>548</v>
      </c>
      <c r="M18" s="12">
        <f t="shared" si="6"/>
        <v>0.27153009292080477</v>
      </c>
      <c r="N18" s="117">
        <f t="shared" si="7"/>
        <v>1416.7</v>
      </c>
      <c r="O18" s="119">
        <f t="shared" si="8"/>
        <v>0.45800000000000002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8">
        <v>8</v>
      </c>
      <c r="B19" s="17" t="s">
        <v>156</v>
      </c>
      <c r="C19" s="132">
        <v>402</v>
      </c>
      <c r="D19" s="13">
        <f>ИНП2025!U16</f>
        <v>5.3040500000000002</v>
      </c>
      <c r="E19" s="13">
        <f>ИБР2025!AR16</f>
        <v>1.0273699999999999</v>
      </c>
      <c r="F19" s="15">
        <f>ИНП2025!T16</f>
        <v>5504.76</v>
      </c>
      <c r="G19" s="25">
        <f t="shared" si="1"/>
        <v>5358.1085684806849</v>
      </c>
      <c r="H19" s="26">
        <f t="shared" si="2"/>
        <v>13.693432835820897</v>
      </c>
      <c r="I19" s="27">
        <f t="shared" si="3"/>
        <v>5.1627456515179544</v>
      </c>
      <c r="J19" s="114">
        <f t="shared" si="4"/>
        <v>0</v>
      </c>
      <c r="K19" s="14">
        <f t="shared" si="0"/>
        <v>0</v>
      </c>
      <c r="L19" s="118">
        <f t="shared" si="5"/>
        <v>0</v>
      </c>
      <c r="M19" s="12">
        <f t="shared" si="6"/>
        <v>5.1627456515179544</v>
      </c>
      <c r="N19" s="117">
        <f t="shared" si="7"/>
        <v>5358.1</v>
      </c>
      <c r="O19" s="119">
        <f t="shared" si="8"/>
        <v>13.329000000000001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8">
        <v>9</v>
      </c>
      <c r="B20" s="17" t="s">
        <v>157</v>
      </c>
      <c r="C20" s="132">
        <v>890</v>
      </c>
      <c r="D20" s="13">
        <f>ИНП2025!U17</f>
        <v>0.33484999999999998</v>
      </c>
      <c r="E20" s="13">
        <f>ИБР2025!AR17</f>
        <v>1.0524100000000001</v>
      </c>
      <c r="F20" s="15">
        <f>ИНП2025!T17</f>
        <v>769.38</v>
      </c>
      <c r="G20" s="25">
        <f t="shared" si="1"/>
        <v>731.06488915916793</v>
      </c>
      <c r="H20" s="26">
        <f t="shared" si="2"/>
        <v>0.86447191011235958</v>
      </c>
      <c r="I20" s="27">
        <f t="shared" si="3"/>
        <v>0.31817447572714053</v>
      </c>
      <c r="J20" s="114">
        <f t="shared" si="4"/>
        <v>674.74058096930946</v>
      </c>
      <c r="K20" s="14">
        <f t="shared" si="0"/>
        <v>3.876422990348169E-2</v>
      </c>
      <c r="L20" s="118">
        <f>ROUND($L$11*K20/$K$22,0)</f>
        <v>120</v>
      </c>
      <c r="M20" s="12">
        <f t="shared" si="6"/>
        <v>0.44345741249125248</v>
      </c>
      <c r="N20" s="117">
        <f t="shared" si="7"/>
        <v>851.1</v>
      </c>
      <c r="O20" s="119">
        <f t="shared" si="8"/>
        <v>0.95599999999999996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customHeight="1" x14ac:dyDescent="0.25">
      <c r="A21" s="107">
        <v>10</v>
      </c>
      <c r="B21" s="17" t="s">
        <v>158</v>
      </c>
      <c r="C21" s="132">
        <v>1987</v>
      </c>
      <c r="D21" s="13">
        <f>ИНП2025!U18</f>
        <v>0.35010999999999998</v>
      </c>
      <c r="E21" s="13">
        <f>ИБР2025!AR18</f>
        <v>1.1596500000000001</v>
      </c>
      <c r="F21" s="15">
        <f>ИНП2025!T18</f>
        <v>1796.01</v>
      </c>
      <c r="G21" s="25">
        <f t="shared" si="1"/>
        <v>1548.7517785538739</v>
      </c>
      <c r="H21" s="26">
        <f t="shared" si="2"/>
        <v>0.90388022143935576</v>
      </c>
      <c r="I21" s="27">
        <f t="shared" si="3"/>
        <v>0.30191005906954682</v>
      </c>
      <c r="J21" s="114">
        <f t="shared" si="4"/>
        <v>1698.2426887365455</v>
      </c>
      <c r="K21" s="14">
        <f t="shared" si="0"/>
        <v>9.7565007759752131E-2</v>
      </c>
      <c r="L21" s="118">
        <f>ROUND($L$11*K21/$K$22,0)</f>
        <v>302</v>
      </c>
      <c r="M21" s="12">
        <f t="shared" si="6"/>
        <v>0.4300745731743485</v>
      </c>
      <c r="N21" s="117">
        <f t="shared" si="7"/>
        <v>1850.8</v>
      </c>
      <c r="O21" s="119">
        <f t="shared" si="8"/>
        <v>0.93100000000000005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ht="16.5" x14ac:dyDescent="0.25">
      <c r="A22" s="183" t="s">
        <v>0</v>
      </c>
      <c r="B22" s="183"/>
      <c r="C22" s="133">
        <f>SUM(C12:C21)</f>
        <v>53082</v>
      </c>
      <c r="D22" s="116">
        <f>ИНП2025!U20</f>
        <v>1</v>
      </c>
      <c r="E22" s="116">
        <f>ИБР2025!AR20</f>
        <v>1</v>
      </c>
      <c r="F22" s="21">
        <f>SUM(F12:F21)</f>
        <v>137041.50000000003</v>
      </c>
      <c r="G22" s="21">
        <f>SUM(G12:G21)</f>
        <v>142617.40131608062</v>
      </c>
      <c r="H22" s="23">
        <f>AVERAGE(H12:H21)</f>
        <v>2.7870069550274161</v>
      </c>
      <c r="I22" s="22">
        <f>AVERAGE(I12:I21)</f>
        <v>1.0533624364476695</v>
      </c>
      <c r="J22" s="21">
        <f>SUM(J12:J21)</f>
        <v>17406.268166537375</v>
      </c>
      <c r="K22" s="115">
        <f>SUM(K12:K21)</f>
        <v>0.99999999999999978</v>
      </c>
      <c r="L22" s="21">
        <f>SUM(L12:L21)</f>
        <v>3099.9</v>
      </c>
      <c r="M22" s="22">
        <f>AVERAGE(M12:M21)</f>
        <v>1.1343478581033355</v>
      </c>
      <c r="N22" s="21">
        <f>SUM(N12:N21)</f>
        <v>145717.4</v>
      </c>
      <c r="O22" s="22">
        <f>AVERAGE(O12:O21)</f>
        <v>2.8088000000000002</v>
      </c>
    </row>
    <row r="23" spans="1:32" x14ac:dyDescent="0.2">
      <c r="A23" s="7"/>
      <c r="B23" s="7"/>
      <c r="C23" s="7"/>
      <c r="D23" s="7"/>
      <c r="E23" s="7"/>
      <c r="F23" s="7"/>
      <c r="G23" s="7"/>
      <c r="H23" s="7"/>
      <c r="I23" s="7"/>
      <c r="J23" s="11"/>
      <c r="K23" s="7"/>
      <c r="L23" s="169"/>
      <c r="M23" s="7"/>
      <c r="N23" s="7"/>
    </row>
    <row r="24" spans="1:32" x14ac:dyDescent="0.2">
      <c r="A24" s="7"/>
      <c r="B24" s="182" t="s">
        <v>164</v>
      </c>
      <c r="C24" s="7"/>
      <c r="D24" s="7"/>
      <c r="E24" s="7"/>
      <c r="F24" s="7"/>
      <c r="G24" s="7"/>
      <c r="H24" s="7"/>
      <c r="I24" s="7"/>
      <c r="J24" s="7"/>
      <c r="K24" s="7"/>
      <c r="L24" s="167"/>
      <c r="M24" s="7"/>
      <c r="N24" s="7"/>
    </row>
    <row r="25" spans="1:32" x14ac:dyDescent="0.2">
      <c r="B25" s="182"/>
    </row>
    <row r="26" spans="1:32" x14ac:dyDescent="0.2">
      <c r="B26" s="182"/>
      <c r="M26" s="1" t="s">
        <v>159</v>
      </c>
    </row>
    <row r="27" spans="1:32" x14ac:dyDescent="0.2">
      <c r="B27" s="182"/>
    </row>
    <row r="29" spans="1:32" ht="15.75" x14ac:dyDescent="0.25">
      <c r="D29" s="163"/>
      <c r="E29" s="164"/>
      <c r="F29" s="165"/>
      <c r="G29" s="43"/>
    </row>
    <row r="30" spans="1:32" ht="15.75" x14ac:dyDescent="0.25">
      <c r="D30" s="163"/>
      <c r="E30" s="164"/>
      <c r="F30" s="165"/>
      <c r="G30" s="43"/>
    </row>
    <row r="31" spans="1:32" ht="15.75" x14ac:dyDescent="0.25">
      <c r="D31" s="163"/>
      <c r="E31" s="164"/>
      <c r="F31" s="165"/>
      <c r="G31" s="43"/>
    </row>
    <row r="32" spans="1:32" ht="15.75" x14ac:dyDescent="0.25">
      <c r="D32" s="163"/>
      <c r="E32" s="164"/>
      <c r="F32" s="165"/>
      <c r="G32" s="43"/>
    </row>
    <row r="33" spans="4:7" ht="15.75" x14ac:dyDescent="0.25">
      <c r="D33" s="163"/>
      <c r="E33" s="164"/>
      <c r="F33" s="165"/>
      <c r="G33" s="43"/>
    </row>
    <row r="34" spans="4:7" ht="15.75" x14ac:dyDescent="0.25">
      <c r="D34" s="163"/>
      <c r="E34" s="164"/>
      <c r="F34" s="165"/>
      <c r="G34" s="43"/>
    </row>
    <row r="35" spans="4:7" ht="15.75" x14ac:dyDescent="0.25">
      <c r="D35" s="163"/>
      <c r="E35" s="164"/>
      <c r="F35" s="165"/>
      <c r="G35" s="43"/>
    </row>
    <row r="36" spans="4:7" ht="15.75" x14ac:dyDescent="0.25">
      <c r="D36" s="163"/>
      <c r="E36" s="164"/>
      <c r="F36" s="165"/>
      <c r="G36" s="43"/>
    </row>
    <row r="37" spans="4:7" ht="15.75" x14ac:dyDescent="0.25">
      <c r="D37" s="163"/>
      <c r="E37" s="164"/>
      <c r="F37" s="165"/>
      <c r="G37" s="43"/>
    </row>
    <row r="38" spans="4:7" ht="15.75" x14ac:dyDescent="0.25">
      <c r="D38" s="163"/>
      <c r="E38" s="164"/>
      <c r="F38" s="165"/>
      <c r="G38" s="43"/>
    </row>
    <row r="39" spans="4:7" ht="15.75" x14ac:dyDescent="0.25">
      <c r="D39" s="163"/>
      <c r="E39" s="164"/>
      <c r="F39" s="165"/>
      <c r="G39" s="43"/>
    </row>
    <row r="40" spans="4:7" x14ac:dyDescent="0.2">
      <c r="D40" s="43"/>
      <c r="E40" s="43"/>
      <c r="F40" s="43"/>
      <c r="G40" s="43"/>
    </row>
  </sheetData>
  <mergeCells count="20">
    <mergeCell ref="A11:B11"/>
    <mergeCell ref="I7:I9"/>
    <mergeCell ref="J7:J9"/>
    <mergeCell ref="K7:K9"/>
    <mergeCell ref="B24:B27"/>
    <mergeCell ref="A22:B22"/>
    <mergeCell ref="A10:B10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  <mergeCell ref="L8:L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view="pageBreakPreview"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P15" sqref="P15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1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11</v>
      </c>
      <c r="C1" s="6"/>
    </row>
    <row r="2" spans="1:23" ht="15.4" customHeight="1" x14ac:dyDescent="0.3">
      <c r="C2" s="8" t="s">
        <v>161</v>
      </c>
    </row>
    <row r="3" spans="1:23" x14ac:dyDescent="0.2">
      <c r="A3" s="2" t="s">
        <v>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77" t="s">
        <v>1</v>
      </c>
      <c r="B4" s="177" t="s">
        <v>42</v>
      </c>
      <c r="C4" s="178" t="s">
        <v>165</v>
      </c>
      <c r="D4" s="187" t="s">
        <v>5</v>
      </c>
      <c r="E4" s="187"/>
      <c r="F4" s="187"/>
      <c r="G4" s="187"/>
      <c r="H4" s="187" t="s">
        <v>45</v>
      </c>
      <c r="I4" s="187"/>
      <c r="J4" s="187"/>
      <c r="K4" s="187"/>
      <c r="L4" s="187" t="s">
        <v>15</v>
      </c>
      <c r="M4" s="187"/>
      <c r="N4" s="187"/>
      <c r="O4" s="187"/>
      <c r="P4" s="187" t="s">
        <v>49</v>
      </c>
      <c r="Q4" s="187"/>
      <c r="R4" s="187"/>
      <c r="S4" s="187"/>
      <c r="T4" s="187" t="s">
        <v>13</v>
      </c>
      <c r="U4" s="187" t="s">
        <v>10</v>
      </c>
    </row>
    <row r="5" spans="1:23" ht="13.15" customHeight="1" x14ac:dyDescent="0.2">
      <c r="A5" s="177"/>
      <c r="B5" s="177"/>
      <c r="C5" s="178"/>
      <c r="D5" s="186" t="s">
        <v>32</v>
      </c>
      <c r="E5" s="186" t="s">
        <v>167</v>
      </c>
      <c r="F5" s="186" t="s">
        <v>43</v>
      </c>
      <c r="G5" s="187" t="s">
        <v>14</v>
      </c>
      <c r="H5" s="186" t="s">
        <v>46</v>
      </c>
      <c r="I5" s="177" t="s">
        <v>51</v>
      </c>
      <c r="J5" s="186" t="s">
        <v>43</v>
      </c>
      <c r="K5" s="187" t="s">
        <v>14</v>
      </c>
      <c r="L5" s="186" t="s">
        <v>47</v>
      </c>
      <c r="M5" s="186" t="s">
        <v>34</v>
      </c>
      <c r="N5" s="186" t="s">
        <v>48</v>
      </c>
      <c r="O5" s="187" t="s">
        <v>14</v>
      </c>
      <c r="P5" s="191" t="s">
        <v>46</v>
      </c>
      <c r="Q5" s="177" t="s">
        <v>50</v>
      </c>
      <c r="R5" s="186" t="s">
        <v>48</v>
      </c>
      <c r="S5" s="187" t="s">
        <v>14</v>
      </c>
      <c r="T5" s="187"/>
      <c r="U5" s="187"/>
    </row>
    <row r="6" spans="1:23" ht="84" customHeight="1" x14ac:dyDescent="0.2">
      <c r="A6" s="177"/>
      <c r="B6" s="177"/>
      <c r="C6" s="178"/>
      <c r="D6" s="186"/>
      <c r="E6" s="186"/>
      <c r="F6" s="186"/>
      <c r="G6" s="187"/>
      <c r="H6" s="186"/>
      <c r="I6" s="177"/>
      <c r="J6" s="186"/>
      <c r="K6" s="187"/>
      <c r="L6" s="186"/>
      <c r="M6" s="186"/>
      <c r="N6" s="186"/>
      <c r="O6" s="187"/>
      <c r="P6" s="191"/>
      <c r="Q6" s="177"/>
      <c r="R6" s="186"/>
      <c r="S6" s="187"/>
      <c r="T6" s="187"/>
      <c r="U6" s="187"/>
    </row>
    <row r="7" spans="1:23" s="24" customFormat="1" ht="28.5" customHeight="1" x14ac:dyDescent="0.2">
      <c r="A7" s="190" t="s">
        <v>40</v>
      </c>
      <c r="B7" s="190"/>
      <c r="C7" s="20">
        <v>1</v>
      </c>
      <c r="D7" s="95">
        <v>2</v>
      </c>
      <c r="E7" s="95">
        <v>3</v>
      </c>
      <c r="F7" s="95">
        <v>4</v>
      </c>
      <c r="G7" s="95" t="s">
        <v>44</v>
      </c>
      <c r="H7" s="95">
        <v>6</v>
      </c>
      <c r="I7" s="95">
        <v>7</v>
      </c>
      <c r="J7" s="95">
        <v>8</v>
      </c>
      <c r="K7" s="95" t="s">
        <v>87</v>
      </c>
      <c r="L7" s="95">
        <v>10</v>
      </c>
      <c r="M7" s="95">
        <v>11</v>
      </c>
      <c r="N7" s="95">
        <v>12</v>
      </c>
      <c r="O7" s="95" t="s">
        <v>88</v>
      </c>
      <c r="P7" s="95">
        <v>14</v>
      </c>
      <c r="Q7" s="95">
        <v>15</v>
      </c>
      <c r="R7" s="95">
        <v>16</v>
      </c>
      <c r="S7" s="95" t="s">
        <v>89</v>
      </c>
      <c r="T7" s="96" t="s">
        <v>90</v>
      </c>
      <c r="U7" s="97" t="s">
        <v>91</v>
      </c>
    </row>
    <row r="8" spans="1:23" s="24" customFormat="1" ht="13.5" x14ac:dyDescent="0.25">
      <c r="A8" s="189"/>
      <c r="B8" s="189"/>
      <c r="C8" s="137" t="s">
        <v>39</v>
      </c>
      <c r="D8" s="39"/>
      <c r="E8" s="137"/>
      <c r="F8" s="137" t="s">
        <v>33</v>
      </c>
      <c r="G8" s="39"/>
      <c r="H8" s="39"/>
      <c r="I8" s="39"/>
      <c r="J8" s="137" t="s">
        <v>33</v>
      </c>
      <c r="K8" s="28"/>
      <c r="L8" s="39"/>
      <c r="M8" s="137" t="s">
        <v>33</v>
      </c>
      <c r="N8" s="137" t="s">
        <v>33</v>
      </c>
      <c r="O8" s="39"/>
      <c r="P8" s="39"/>
      <c r="Q8" s="39"/>
      <c r="R8" s="137" t="s">
        <v>33</v>
      </c>
      <c r="S8" s="39"/>
      <c r="T8" s="28"/>
      <c r="U8" s="29" t="s">
        <v>7</v>
      </c>
    </row>
    <row r="9" spans="1:23" s="24" customFormat="1" ht="16.5" x14ac:dyDescent="0.25">
      <c r="A9" s="30" t="s">
        <v>27</v>
      </c>
      <c r="B9" s="17" t="s">
        <v>149</v>
      </c>
      <c r="C9" s="132">
        <v>24398</v>
      </c>
      <c r="D9" s="156">
        <v>3990308</v>
      </c>
      <c r="E9" s="155">
        <v>0.15870000000000001</v>
      </c>
      <c r="F9" s="32">
        <v>0.1</v>
      </c>
      <c r="G9" s="34">
        <f>ROUND(D9*F9*E9,0)</f>
        <v>63326</v>
      </c>
      <c r="H9" s="113">
        <v>19199</v>
      </c>
      <c r="I9" s="40">
        <v>0</v>
      </c>
      <c r="J9" s="32">
        <v>1</v>
      </c>
      <c r="K9" s="34">
        <f>ROUND((H9+I9)*J9,0)</f>
        <v>19199</v>
      </c>
      <c r="L9" s="113">
        <v>0</v>
      </c>
      <c r="M9" s="32">
        <v>0.06</v>
      </c>
      <c r="N9" s="32">
        <v>0.5</v>
      </c>
      <c r="O9" s="34">
        <f>ROUND(L9*M9*N9,0)</f>
        <v>0</v>
      </c>
      <c r="P9" s="157">
        <v>11737</v>
      </c>
      <c r="Q9" s="157">
        <v>958.2</v>
      </c>
      <c r="R9" s="32">
        <v>1</v>
      </c>
      <c r="S9" s="34">
        <f>ROUND((P9+Q9)*R9,0)</f>
        <v>12695</v>
      </c>
      <c r="T9" s="34">
        <f>G9+K9+O9+S9</f>
        <v>95220</v>
      </c>
      <c r="U9" s="35">
        <f>ROUND((T9/C9)/($T$20/$C$20),5)</f>
        <v>1.5117100000000001</v>
      </c>
      <c r="V9" s="36"/>
      <c r="W9" s="37"/>
    </row>
    <row r="10" spans="1:23" s="24" customFormat="1" ht="16.5" x14ac:dyDescent="0.25">
      <c r="A10" s="30" t="s">
        <v>23</v>
      </c>
      <c r="B10" s="17" t="s">
        <v>150</v>
      </c>
      <c r="C10" s="132">
        <v>4217</v>
      </c>
      <c r="D10" s="156">
        <v>201139</v>
      </c>
      <c r="E10" s="155">
        <v>0.15620000000000001</v>
      </c>
      <c r="F10" s="32">
        <v>0.1</v>
      </c>
      <c r="G10" s="34">
        <f t="shared" ref="G10:G19" si="0">ROUND(D10*F10*E10,2)</f>
        <v>3141.79</v>
      </c>
      <c r="H10" s="113">
        <v>1195</v>
      </c>
      <c r="I10" s="40">
        <v>0</v>
      </c>
      <c r="J10" s="32">
        <v>1</v>
      </c>
      <c r="K10" s="34">
        <f t="shared" ref="K10:K19" si="1">ROUND((H10+I10)*J10,0)</f>
        <v>1195</v>
      </c>
      <c r="L10" s="113">
        <v>1659</v>
      </c>
      <c r="M10" s="32">
        <v>0.06</v>
      </c>
      <c r="N10" s="32">
        <v>0.5</v>
      </c>
      <c r="O10" s="34">
        <f t="shared" ref="O10:O19" si="2">ROUND(L10*M10*N10,0)</f>
        <v>50</v>
      </c>
      <c r="P10" s="157">
        <v>4103</v>
      </c>
      <c r="Q10" s="157">
        <v>198.9</v>
      </c>
      <c r="R10" s="32">
        <v>1</v>
      </c>
      <c r="S10" s="34">
        <f t="shared" ref="S10:S19" si="3">ROUND((P10+Q10)*R10,0)</f>
        <v>4302</v>
      </c>
      <c r="T10" s="34">
        <f t="shared" ref="T10:T19" si="4">G10+K10+O10+S10</f>
        <v>8688.7900000000009</v>
      </c>
      <c r="U10" s="35">
        <f t="shared" ref="U10:U18" si="5">ROUND((T10/C10)/($T$20/$C$20),5)</f>
        <v>0.79808999999999997</v>
      </c>
      <c r="V10" s="36"/>
      <c r="W10" s="37"/>
    </row>
    <row r="11" spans="1:23" s="24" customFormat="1" ht="16.5" x14ac:dyDescent="0.25">
      <c r="A11" s="30" t="s">
        <v>26</v>
      </c>
      <c r="B11" s="17" t="s">
        <v>151</v>
      </c>
      <c r="C11" s="132">
        <v>6599</v>
      </c>
      <c r="D11" s="156">
        <v>206377</v>
      </c>
      <c r="E11" s="155">
        <v>0.14269999999999999</v>
      </c>
      <c r="F11" s="32">
        <v>0.1</v>
      </c>
      <c r="G11" s="34">
        <f t="shared" si="0"/>
        <v>2945</v>
      </c>
      <c r="H11" s="113">
        <v>1053</v>
      </c>
      <c r="I11" s="40">
        <v>0</v>
      </c>
      <c r="J11" s="32">
        <v>1</v>
      </c>
      <c r="K11" s="34">
        <f t="shared" si="1"/>
        <v>1053</v>
      </c>
      <c r="L11" s="113">
        <v>0</v>
      </c>
      <c r="M11" s="32">
        <v>0.06</v>
      </c>
      <c r="N11" s="32">
        <v>0.5</v>
      </c>
      <c r="O11" s="34">
        <f t="shared" si="2"/>
        <v>0</v>
      </c>
      <c r="P11" s="157">
        <v>2269</v>
      </c>
      <c r="Q11" s="157">
        <v>241.7</v>
      </c>
      <c r="R11" s="32">
        <v>1</v>
      </c>
      <c r="S11" s="34">
        <f t="shared" si="3"/>
        <v>2511</v>
      </c>
      <c r="T11" s="34">
        <f t="shared" si="4"/>
        <v>6509</v>
      </c>
      <c r="U11" s="35">
        <f t="shared" si="5"/>
        <v>0.38206000000000001</v>
      </c>
      <c r="V11" s="36"/>
      <c r="W11" s="37"/>
    </row>
    <row r="12" spans="1:23" s="24" customFormat="1" ht="16.5" x14ac:dyDescent="0.25">
      <c r="A12" s="30" t="s">
        <v>24</v>
      </c>
      <c r="B12" s="17" t="s">
        <v>152</v>
      </c>
      <c r="C12" s="132">
        <v>4819</v>
      </c>
      <c r="D12" s="156">
        <v>180187</v>
      </c>
      <c r="E12" s="155">
        <v>0.1691</v>
      </c>
      <c r="F12" s="32">
        <v>0.1</v>
      </c>
      <c r="G12" s="34">
        <f t="shared" si="0"/>
        <v>3046.96</v>
      </c>
      <c r="H12" s="113">
        <v>1075</v>
      </c>
      <c r="I12" s="40">
        <v>0</v>
      </c>
      <c r="J12" s="32">
        <v>1</v>
      </c>
      <c r="K12" s="34">
        <f t="shared" si="1"/>
        <v>1075</v>
      </c>
      <c r="L12" s="113">
        <v>0</v>
      </c>
      <c r="M12" s="32">
        <v>0.06</v>
      </c>
      <c r="N12" s="32">
        <v>0.5</v>
      </c>
      <c r="O12" s="34">
        <f t="shared" si="2"/>
        <v>0</v>
      </c>
      <c r="P12" s="157">
        <v>1076</v>
      </c>
      <c r="Q12" s="157">
        <v>140.80000000000001</v>
      </c>
      <c r="R12" s="32">
        <v>1</v>
      </c>
      <c r="S12" s="34">
        <f t="shared" si="3"/>
        <v>1217</v>
      </c>
      <c r="T12" s="34">
        <f t="shared" si="4"/>
        <v>5338.96</v>
      </c>
      <c r="U12" s="35">
        <f t="shared" si="5"/>
        <v>0.42914000000000002</v>
      </c>
      <c r="V12" s="36"/>
      <c r="W12" s="37"/>
    </row>
    <row r="13" spans="1:23" s="24" customFormat="1" ht="16.5" x14ac:dyDescent="0.25">
      <c r="A13" s="30" t="s">
        <v>28</v>
      </c>
      <c r="B13" s="17" t="s">
        <v>153</v>
      </c>
      <c r="C13" s="132">
        <v>3982</v>
      </c>
      <c r="D13" s="156">
        <v>160807</v>
      </c>
      <c r="E13" s="155">
        <v>0.15679999999999999</v>
      </c>
      <c r="F13" s="32">
        <v>0.1</v>
      </c>
      <c r="G13" s="34">
        <f t="shared" si="0"/>
        <v>2521.4499999999998</v>
      </c>
      <c r="H13" s="113">
        <v>1077</v>
      </c>
      <c r="I13" s="40">
        <v>0</v>
      </c>
      <c r="J13" s="32">
        <v>1</v>
      </c>
      <c r="K13" s="34">
        <f t="shared" si="1"/>
        <v>1077</v>
      </c>
      <c r="L13" s="113">
        <v>0</v>
      </c>
      <c r="M13" s="32">
        <v>0.06</v>
      </c>
      <c r="N13" s="32">
        <v>0.5</v>
      </c>
      <c r="O13" s="34">
        <f t="shared" si="2"/>
        <v>0</v>
      </c>
      <c r="P13" s="157">
        <v>520</v>
      </c>
      <c r="Q13" s="157">
        <v>138</v>
      </c>
      <c r="R13" s="32">
        <v>1</v>
      </c>
      <c r="S13" s="34">
        <f t="shared" si="3"/>
        <v>658</v>
      </c>
      <c r="T13" s="34">
        <f t="shared" si="4"/>
        <v>4256.45</v>
      </c>
      <c r="U13" s="35">
        <f t="shared" si="5"/>
        <v>0.41404000000000002</v>
      </c>
      <c r="V13" s="36"/>
      <c r="W13" s="37"/>
    </row>
    <row r="14" spans="1:23" s="24" customFormat="1" ht="16.5" x14ac:dyDescent="0.25">
      <c r="A14" s="30" t="s">
        <v>29</v>
      </c>
      <c r="B14" s="17" t="s">
        <v>154</v>
      </c>
      <c r="C14" s="132">
        <v>2693</v>
      </c>
      <c r="D14" s="156">
        <v>41904</v>
      </c>
      <c r="E14" s="155">
        <v>0.24149999999999999</v>
      </c>
      <c r="F14" s="32">
        <v>0.02</v>
      </c>
      <c r="G14" s="34">
        <f t="shared" si="0"/>
        <v>202.4</v>
      </c>
      <c r="H14" s="113">
        <v>262</v>
      </c>
      <c r="I14" s="40">
        <v>0</v>
      </c>
      <c r="J14" s="32">
        <v>1</v>
      </c>
      <c r="K14" s="34">
        <f t="shared" si="1"/>
        <v>262</v>
      </c>
      <c r="L14" s="113">
        <v>0</v>
      </c>
      <c r="M14" s="32">
        <v>0.06</v>
      </c>
      <c r="N14" s="32">
        <v>0.3</v>
      </c>
      <c r="O14" s="34">
        <f t="shared" si="2"/>
        <v>0</v>
      </c>
      <c r="P14" s="157">
        <v>7391</v>
      </c>
      <c r="Q14" s="157">
        <v>178.8</v>
      </c>
      <c r="R14" s="32">
        <v>1</v>
      </c>
      <c r="S14" s="34">
        <f t="shared" si="3"/>
        <v>7570</v>
      </c>
      <c r="T14" s="34">
        <f t="shared" si="4"/>
        <v>8034.4</v>
      </c>
      <c r="U14" s="35">
        <f t="shared" si="5"/>
        <v>1.15561</v>
      </c>
      <c r="V14" s="36"/>
      <c r="W14" s="37"/>
    </row>
    <row r="15" spans="1:23" s="24" customFormat="1" ht="16.5" x14ac:dyDescent="0.25">
      <c r="A15" s="30" t="s">
        <v>25</v>
      </c>
      <c r="B15" s="17" t="s">
        <v>155</v>
      </c>
      <c r="C15" s="132">
        <v>3095</v>
      </c>
      <c r="D15" s="156">
        <v>59713</v>
      </c>
      <c r="E15" s="155">
        <v>0.1547</v>
      </c>
      <c r="F15" s="32">
        <v>0.02</v>
      </c>
      <c r="G15" s="34">
        <f t="shared" si="0"/>
        <v>184.75</v>
      </c>
      <c r="H15" s="113">
        <v>262</v>
      </c>
      <c r="I15" s="40">
        <v>0</v>
      </c>
      <c r="J15" s="32">
        <v>1</v>
      </c>
      <c r="K15" s="34">
        <f t="shared" si="1"/>
        <v>262</v>
      </c>
      <c r="L15" s="113">
        <v>2962.5</v>
      </c>
      <c r="M15" s="32">
        <v>0.06</v>
      </c>
      <c r="N15" s="32">
        <v>0.3</v>
      </c>
      <c r="O15" s="34">
        <f t="shared" si="2"/>
        <v>53</v>
      </c>
      <c r="P15" s="157">
        <v>309</v>
      </c>
      <c r="Q15" s="157">
        <v>114.5</v>
      </c>
      <c r="R15" s="32">
        <v>1</v>
      </c>
      <c r="S15" s="34">
        <f t="shared" si="3"/>
        <v>424</v>
      </c>
      <c r="T15" s="34">
        <f t="shared" si="4"/>
        <v>923.75</v>
      </c>
      <c r="U15" s="35">
        <f t="shared" si="5"/>
        <v>0.11561</v>
      </c>
      <c r="V15" s="36"/>
      <c r="W15" s="37"/>
    </row>
    <row r="16" spans="1:23" s="24" customFormat="1" ht="16.5" x14ac:dyDescent="0.25">
      <c r="A16" s="30" t="s">
        <v>30</v>
      </c>
      <c r="B16" s="17" t="s">
        <v>156</v>
      </c>
      <c r="C16" s="132">
        <v>402</v>
      </c>
      <c r="D16" s="156">
        <v>8905</v>
      </c>
      <c r="E16" s="155">
        <v>0.1278</v>
      </c>
      <c r="F16" s="32">
        <v>0.02</v>
      </c>
      <c r="G16" s="34">
        <f t="shared" si="0"/>
        <v>22.76</v>
      </c>
      <c r="H16" s="113">
        <v>2</v>
      </c>
      <c r="I16" s="40">
        <v>0</v>
      </c>
      <c r="J16" s="32">
        <v>1</v>
      </c>
      <c r="K16" s="34">
        <f t="shared" si="1"/>
        <v>2</v>
      </c>
      <c r="L16" s="113">
        <v>0</v>
      </c>
      <c r="M16" s="32">
        <v>0.06</v>
      </c>
      <c r="N16" s="32">
        <v>0.3</v>
      </c>
      <c r="O16" s="34">
        <f t="shared" si="2"/>
        <v>0</v>
      </c>
      <c r="P16" s="157">
        <v>5411</v>
      </c>
      <c r="Q16" s="157">
        <v>68.599999999999994</v>
      </c>
      <c r="R16" s="32">
        <v>1</v>
      </c>
      <c r="S16" s="34">
        <f t="shared" si="3"/>
        <v>5480</v>
      </c>
      <c r="T16" s="34">
        <f t="shared" si="4"/>
        <v>5504.76</v>
      </c>
      <c r="U16" s="35">
        <f t="shared" si="5"/>
        <v>5.3040500000000002</v>
      </c>
      <c r="V16" s="36"/>
      <c r="W16" s="37"/>
    </row>
    <row r="17" spans="1:23" s="24" customFormat="1" ht="16.5" x14ac:dyDescent="0.25">
      <c r="A17" s="30" t="s">
        <v>31</v>
      </c>
      <c r="B17" s="17" t="s">
        <v>157</v>
      </c>
      <c r="C17" s="132">
        <v>890</v>
      </c>
      <c r="D17" s="156">
        <v>21476</v>
      </c>
      <c r="E17" s="155">
        <v>0.10100000000000001</v>
      </c>
      <c r="F17" s="32">
        <v>0.02</v>
      </c>
      <c r="G17" s="34">
        <f t="shared" si="0"/>
        <v>43.38</v>
      </c>
      <c r="H17" s="113">
        <v>41</v>
      </c>
      <c r="I17" s="40">
        <v>0</v>
      </c>
      <c r="J17" s="32">
        <v>1</v>
      </c>
      <c r="K17" s="34">
        <f t="shared" si="1"/>
        <v>41</v>
      </c>
      <c r="L17" s="113">
        <v>4017.6</v>
      </c>
      <c r="M17" s="32">
        <v>0.06</v>
      </c>
      <c r="N17" s="32">
        <v>0.3</v>
      </c>
      <c r="O17" s="34">
        <f t="shared" si="2"/>
        <v>72</v>
      </c>
      <c r="P17" s="157">
        <v>578</v>
      </c>
      <c r="Q17" s="157">
        <v>34.6</v>
      </c>
      <c r="R17" s="32">
        <v>1</v>
      </c>
      <c r="S17" s="34">
        <f t="shared" si="3"/>
        <v>613</v>
      </c>
      <c r="T17" s="34">
        <f t="shared" si="4"/>
        <v>769.38</v>
      </c>
      <c r="U17" s="35">
        <f t="shared" si="5"/>
        <v>0.33484999999999998</v>
      </c>
      <c r="V17" s="36"/>
      <c r="W17" s="37"/>
    </row>
    <row r="18" spans="1:23" s="24" customFormat="1" ht="16.5" x14ac:dyDescent="0.25">
      <c r="A18" s="30" t="s">
        <v>4</v>
      </c>
      <c r="B18" s="17" t="s">
        <v>158</v>
      </c>
      <c r="C18" s="132">
        <v>1987</v>
      </c>
      <c r="D18" s="156">
        <v>367184</v>
      </c>
      <c r="E18" s="155">
        <v>0.13589999999999999</v>
      </c>
      <c r="F18" s="32">
        <v>0.02</v>
      </c>
      <c r="G18" s="34">
        <f t="shared" si="0"/>
        <v>998.01</v>
      </c>
      <c r="H18" s="113">
        <v>286</v>
      </c>
      <c r="I18" s="40">
        <v>0</v>
      </c>
      <c r="J18" s="32">
        <v>1</v>
      </c>
      <c r="K18" s="34">
        <f t="shared" si="1"/>
        <v>286</v>
      </c>
      <c r="L18" s="113">
        <v>0</v>
      </c>
      <c r="M18" s="32">
        <v>0.06</v>
      </c>
      <c r="N18" s="32">
        <v>0.3</v>
      </c>
      <c r="O18" s="34">
        <f t="shared" si="2"/>
        <v>0</v>
      </c>
      <c r="P18" s="157">
        <v>419</v>
      </c>
      <c r="Q18" s="157">
        <v>93.1</v>
      </c>
      <c r="R18" s="32">
        <v>1</v>
      </c>
      <c r="S18" s="34">
        <f t="shared" si="3"/>
        <v>512</v>
      </c>
      <c r="T18" s="34">
        <f t="shared" si="4"/>
        <v>1796.01</v>
      </c>
      <c r="U18" s="35">
        <f t="shared" si="5"/>
        <v>0.35010999999999998</v>
      </c>
      <c r="V18" s="36"/>
      <c r="W18" s="37"/>
    </row>
    <row r="19" spans="1:23" s="24" customFormat="1" ht="15.75" x14ac:dyDescent="0.25">
      <c r="A19" s="30"/>
      <c r="B19" s="17"/>
      <c r="C19" s="113"/>
      <c r="D19" s="31"/>
      <c r="E19" s="33"/>
      <c r="F19" s="32"/>
      <c r="G19" s="34">
        <f t="shared" si="0"/>
        <v>0</v>
      </c>
      <c r="H19" s="40">
        <v>0</v>
      </c>
      <c r="I19" s="40">
        <v>0</v>
      </c>
      <c r="J19" s="32">
        <v>1</v>
      </c>
      <c r="K19" s="34">
        <f t="shared" si="1"/>
        <v>0</v>
      </c>
      <c r="L19" s="160"/>
      <c r="M19" s="32">
        <v>0.06</v>
      </c>
      <c r="N19" s="32"/>
      <c r="O19" s="34">
        <f t="shared" si="2"/>
        <v>0</v>
      </c>
      <c r="P19" s="157"/>
      <c r="Q19" s="157"/>
      <c r="R19" s="32">
        <v>1</v>
      </c>
      <c r="S19" s="34">
        <f t="shared" si="3"/>
        <v>0</v>
      </c>
      <c r="T19" s="34">
        <f t="shared" si="4"/>
        <v>0</v>
      </c>
      <c r="U19" s="35"/>
      <c r="V19" s="36"/>
      <c r="W19" s="37"/>
    </row>
    <row r="20" spans="1:23" s="98" customFormat="1" ht="17.25" customHeight="1" x14ac:dyDescent="0.25">
      <c r="A20" s="188" t="s">
        <v>0</v>
      </c>
      <c r="B20" s="188"/>
      <c r="C20" s="153">
        <f>SUM(C9:C19)</f>
        <v>53082</v>
      </c>
      <c r="D20" s="154">
        <f>SUM(D9:D19)</f>
        <v>5238000</v>
      </c>
      <c r="E20" s="146" t="s">
        <v>6</v>
      </c>
      <c r="F20" s="146" t="s">
        <v>6</v>
      </c>
      <c r="G20" s="145">
        <f>SUM(G9:G19)</f>
        <v>76432.499999999985</v>
      </c>
      <c r="H20" s="159">
        <f>SUM(H9:H19)</f>
        <v>24452</v>
      </c>
      <c r="I20" s="145">
        <f>SUM(I9:I19)</f>
        <v>0</v>
      </c>
      <c r="J20" s="146" t="s">
        <v>6</v>
      </c>
      <c r="K20" s="145">
        <f>SUM(K9:K19)</f>
        <v>24452</v>
      </c>
      <c r="L20" s="151">
        <f>SUM(L9:L19)</f>
        <v>8639.1</v>
      </c>
      <c r="M20" s="146" t="s">
        <v>6</v>
      </c>
      <c r="N20" s="146" t="s">
        <v>6</v>
      </c>
      <c r="O20" s="145">
        <f>SUM(O9:O19)</f>
        <v>175</v>
      </c>
      <c r="P20" s="151">
        <f t="shared" ref="P20:Q20" si="6">SUM(P9:P19)</f>
        <v>33813</v>
      </c>
      <c r="Q20" s="158">
        <f t="shared" si="6"/>
        <v>2167.1999999999998</v>
      </c>
      <c r="R20" s="146" t="s">
        <v>6</v>
      </c>
      <c r="S20" s="145">
        <f>SUM(S9:S19)</f>
        <v>35982</v>
      </c>
      <c r="T20" s="145">
        <f>SUM(T9:T19)</f>
        <v>137041.50000000003</v>
      </c>
      <c r="U20" s="150">
        <f t="shared" ref="U20" si="7">(T20/C20)/($T$20/$C$20)</f>
        <v>1</v>
      </c>
    </row>
    <row r="21" spans="1:23" s="24" customFormat="1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23" s="24" customFormat="1" x14ac:dyDescent="0.2">
      <c r="A22" s="38"/>
      <c r="B22" s="182" t="s">
        <v>164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</row>
    <row r="23" spans="1:23" s="24" customFormat="1" x14ac:dyDescent="0.2">
      <c r="A23" s="38"/>
      <c r="B23" s="182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23" s="24" customFormat="1" x14ac:dyDescent="0.2">
      <c r="A24" s="38"/>
      <c r="B24" s="182"/>
      <c r="C24" s="1"/>
      <c r="D24" s="1"/>
      <c r="E24" s="1"/>
      <c r="F24" s="1"/>
      <c r="G24" s="1"/>
      <c r="H24" s="1"/>
      <c r="I24" s="1"/>
      <c r="J24" s="1"/>
      <c r="K24" s="1" t="s">
        <v>159</v>
      </c>
      <c r="L24" s="1"/>
      <c r="N24" s="38"/>
      <c r="O24" s="38"/>
      <c r="P24" s="38"/>
      <c r="Q24" s="38"/>
      <c r="R24" s="38"/>
      <c r="S24" s="38"/>
      <c r="U24" s="1" t="s">
        <v>159</v>
      </c>
    </row>
    <row r="25" spans="1:23" s="24" customFormat="1" x14ac:dyDescent="0.2">
      <c r="A25" s="38"/>
      <c r="B25" s="182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</row>
    <row r="26" spans="1:23" s="24" customFormat="1" x14ac:dyDescent="0.2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</row>
    <row r="27" spans="1:23" s="24" customFormat="1" x14ac:dyDescent="0.2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</row>
    <row r="28" spans="1:23" s="24" customFormat="1" x14ac:dyDescent="0.2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23" s="24" customFormat="1" x14ac:dyDescent="0.2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  <row r="30" spans="1:23" s="24" customFormat="1" x14ac:dyDescent="0.2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</row>
    <row r="31" spans="1:23" s="24" customFormat="1" x14ac:dyDescent="0.2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</row>
    <row r="32" spans="1:23" s="24" customFormat="1" x14ac:dyDescent="0.2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</row>
    <row r="33" spans="1:19" s="24" customFormat="1" x14ac:dyDescent="0.2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</row>
    <row r="34" spans="1:19" s="24" customFormat="1" x14ac:dyDescent="0.2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</row>
    <row r="35" spans="1:19" s="24" customFormat="1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</row>
    <row r="36" spans="1:19" s="24" customFormat="1" x14ac:dyDescent="0.2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</row>
    <row r="37" spans="1:19" s="24" customFormat="1" x14ac:dyDescent="0.2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</row>
    <row r="38" spans="1:19" s="24" customFormat="1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</row>
    <row r="39" spans="1:19" s="24" customFormat="1" x14ac:dyDescent="0.2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</row>
    <row r="40" spans="1:19" s="24" customFormat="1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9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B22:B25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8425196850393704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T67"/>
  <sheetViews>
    <sheetView view="pageBreakPreview" zoomScale="70" zoomScaleNormal="100" zoomScaleSheetLayoutView="70" workbookViewId="0">
      <pane xSplit="3" topLeftCell="AI1" activePane="topRight" state="frozenSplit"/>
      <selection activeCell="A4" sqref="A4"/>
      <selection pane="topRight" activeCell="AJ15" sqref="AJ15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5" width="16.83203125" style="1" customWidth="1"/>
    <col min="6" max="6" width="15.83203125" style="1" customWidth="1"/>
    <col min="7" max="7" width="16.83203125" style="1" customWidth="1"/>
    <col min="8" max="8" width="14.33203125" style="1" customWidth="1"/>
    <col min="9" max="9" width="21.1640625" style="1" customWidth="1"/>
    <col min="10" max="10" width="13.83203125" style="1" customWidth="1"/>
    <col min="11" max="11" width="19" style="1" customWidth="1"/>
    <col min="12" max="12" width="18.83203125" style="1" customWidth="1"/>
    <col min="13" max="13" width="16.33203125" style="1" customWidth="1"/>
    <col min="14" max="14" width="34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46" ht="15.75" x14ac:dyDescent="0.25">
      <c r="B1" s="6" t="s">
        <v>12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2"/>
    </row>
    <row r="2" spans="1:46" ht="18.75" x14ac:dyDescent="0.3">
      <c r="B2" s="43"/>
      <c r="C2" s="8" t="s">
        <v>162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3"/>
      <c r="AQ2" s="43"/>
      <c r="AR2" s="43"/>
    </row>
    <row r="3" spans="1:46" ht="13.15" customHeight="1" x14ac:dyDescent="0.25">
      <c r="A3" s="2" t="s">
        <v>8</v>
      </c>
      <c r="B3" s="44"/>
      <c r="C3" s="45"/>
      <c r="D3" s="45"/>
      <c r="E3" s="126">
        <v>1</v>
      </c>
      <c r="F3" s="45"/>
      <c r="G3" s="45"/>
      <c r="H3" s="45"/>
      <c r="I3" s="126">
        <f>E3+1</f>
        <v>2</v>
      </c>
      <c r="J3" s="44"/>
      <c r="K3" s="44"/>
      <c r="L3" s="126">
        <f>I3+1</f>
        <v>3</v>
      </c>
      <c r="M3" s="45"/>
      <c r="N3" s="126">
        <f>L3+1</f>
        <v>4</v>
      </c>
      <c r="O3" s="45"/>
      <c r="P3" s="126">
        <f>N3+1</f>
        <v>5</v>
      </c>
      <c r="Q3" s="45"/>
      <c r="R3" s="126">
        <f>P3+1</f>
        <v>6</v>
      </c>
      <c r="S3" s="45"/>
      <c r="T3" s="126">
        <f>R3+1</f>
        <v>7</v>
      </c>
      <c r="U3" s="45"/>
      <c r="V3" s="126">
        <f>T3+1</f>
        <v>8</v>
      </c>
      <c r="W3" s="45"/>
      <c r="X3" s="126">
        <f>V3+1</f>
        <v>9</v>
      </c>
      <c r="Y3" s="45"/>
      <c r="Z3" s="126">
        <f>X3+1</f>
        <v>10</v>
      </c>
      <c r="AA3" s="45"/>
      <c r="AB3" s="126">
        <f>Z3+1</f>
        <v>11</v>
      </c>
      <c r="AC3" s="45"/>
      <c r="AD3" s="126">
        <f>AB3+1</f>
        <v>12</v>
      </c>
      <c r="AE3" s="126">
        <f>AD3+1</f>
        <v>13</v>
      </c>
      <c r="AF3" s="126">
        <f>AE3+1</f>
        <v>14</v>
      </c>
      <c r="AG3" s="45"/>
      <c r="AH3" s="45"/>
      <c r="AI3" s="126">
        <f>AF3+1</f>
        <v>15</v>
      </c>
      <c r="AJ3" s="45"/>
      <c r="AK3" s="45"/>
      <c r="AL3" s="126">
        <f>AI3+1</f>
        <v>16</v>
      </c>
      <c r="AM3" s="46"/>
      <c r="AN3" s="46"/>
      <c r="AO3" s="126">
        <f>AL3+1</f>
        <v>17</v>
      </c>
    </row>
    <row r="4" spans="1:46" ht="13.15" customHeight="1" x14ac:dyDescent="0.2">
      <c r="A4" s="177" t="s">
        <v>1</v>
      </c>
      <c r="B4" s="177" t="s">
        <v>2</v>
      </c>
      <c r="C4" s="192" t="s">
        <v>166</v>
      </c>
      <c r="D4" s="178" t="s">
        <v>141</v>
      </c>
      <c r="E4" s="192" t="s">
        <v>102</v>
      </c>
      <c r="F4" s="178" t="s">
        <v>103</v>
      </c>
      <c r="G4" s="178" t="s">
        <v>105</v>
      </c>
      <c r="H4" s="178" t="s">
        <v>142</v>
      </c>
      <c r="I4" s="192" t="s">
        <v>104</v>
      </c>
      <c r="J4" s="178" t="s">
        <v>106</v>
      </c>
      <c r="K4" s="178" t="s">
        <v>143</v>
      </c>
      <c r="L4" s="192" t="s">
        <v>108</v>
      </c>
      <c r="M4" s="178" t="s">
        <v>141</v>
      </c>
      <c r="N4" s="192" t="s">
        <v>94</v>
      </c>
      <c r="O4" s="178" t="s">
        <v>141</v>
      </c>
      <c r="P4" s="192" t="s">
        <v>107</v>
      </c>
      <c r="Q4" s="178" t="s">
        <v>141</v>
      </c>
      <c r="R4" s="192" t="s">
        <v>109</v>
      </c>
      <c r="S4" s="178" t="s">
        <v>141</v>
      </c>
      <c r="T4" s="192" t="s">
        <v>61</v>
      </c>
      <c r="U4" s="178" t="s">
        <v>141</v>
      </c>
      <c r="V4" s="192" t="s">
        <v>62</v>
      </c>
      <c r="W4" s="178" t="s">
        <v>141</v>
      </c>
      <c r="X4" s="192" t="s">
        <v>110</v>
      </c>
      <c r="Y4" s="178" t="s">
        <v>141</v>
      </c>
      <c r="Z4" s="192" t="s">
        <v>111</v>
      </c>
      <c r="AA4" s="178" t="s">
        <v>141</v>
      </c>
      <c r="AB4" s="192" t="s">
        <v>112</v>
      </c>
      <c r="AC4" s="178" t="s">
        <v>141</v>
      </c>
      <c r="AD4" s="192" t="s">
        <v>113</v>
      </c>
      <c r="AE4" s="192" t="s">
        <v>114</v>
      </c>
      <c r="AF4" s="192" t="s">
        <v>115</v>
      </c>
      <c r="AG4" s="178" t="s">
        <v>117</v>
      </c>
      <c r="AH4" s="178" t="s">
        <v>144</v>
      </c>
      <c r="AI4" s="192" t="s">
        <v>116</v>
      </c>
      <c r="AJ4" s="178" t="s">
        <v>121</v>
      </c>
      <c r="AK4" s="178" t="s">
        <v>63</v>
      </c>
      <c r="AL4" s="192" t="s">
        <v>118</v>
      </c>
      <c r="AM4" s="178" t="s">
        <v>120</v>
      </c>
      <c r="AN4" s="178" t="s">
        <v>145</v>
      </c>
      <c r="AO4" s="192" t="s">
        <v>119</v>
      </c>
      <c r="AP4" s="192" t="s">
        <v>64</v>
      </c>
      <c r="AQ4" s="192" t="s">
        <v>9</v>
      </c>
      <c r="AR4" s="192" t="s">
        <v>35</v>
      </c>
    </row>
    <row r="5" spans="1:46" ht="13.15" customHeight="1" x14ac:dyDescent="0.2">
      <c r="A5" s="177"/>
      <c r="B5" s="193"/>
      <c r="C5" s="192"/>
      <c r="D5" s="178"/>
      <c r="E5" s="192"/>
      <c r="F5" s="178"/>
      <c r="G5" s="178"/>
      <c r="H5" s="178"/>
      <c r="I5" s="192"/>
      <c r="J5" s="178"/>
      <c r="K5" s="178"/>
      <c r="L5" s="192"/>
      <c r="M5" s="178"/>
      <c r="N5" s="192"/>
      <c r="O5" s="178"/>
      <c r="P5" s="192"/>
      <c r="Q5" s="178"/>
      <c r="R5" s="192"/>
      <c r="S5" s="178"/>
      <c r="T5" s="192"/>
      <c r="U5" s="178"/>
      <c r="V5" s="192"/>
      <c r="W5" s="178"/>
      <c r="X5" s="192"/>
      <c r="Y5" s="178"/>
      <c r="Z5" s="192"/>
      <c r="AA5" s="178"/>
      <c r="AB5" s="192"/>
      <c r="AC5" s="178"/>
      <c r="AD5" s="192"/>
      <c r="AE5" s="192"/>
      <c r="AF5" s="192"/>
      <c r="AG5" s="178"/>
      <c r="AH5" s="178"/>
      <c r="AI5" s="192"/>
      <c r="AJ5" s="178"/>
      <c r="AK5" s="178"/>
      <c r="AL5" s="192"/>
      <c r="AM5" s="178"/>
      <c r="AN5" s="178"/>
      <c r="AO5" s="192"/>
      <c r="AP5" s="192"/>
      <c r="AQ5" s="192"/>
      <c r="AR5" s="192"/>
    </row>
    <row r="6" spans="1:46" ht="152.25" customHeight="1" x14ac:dyDescent="0.2">
      <c r="A6" s="177"/>
      <c r="B6" s="177"/>
      <c r="C6" s="192"/>
      <c r="D6" s="178"/>
      <c r="E6" s="192"/>
      <c r="F6" s="178"/>
      <c r="G6" s="178"/>
      <c r="H6" s="178"/>
      <c r="I6" s="192"/>
      <c r="J6" s="178"/>
      <c r="K6" s="178"/>
      <c r="L6" s="192"/>
      <c r="M6" s="178"/>
      <c r="N6" s="192"/>
      <c r="O6" s="178"/>
      <c r="P6" s="192"/>
      <c r="Q6" s="178"/>
      <c r="R6" s="192"/>
      <c r="S6" s="178"/>
      <c r="T6" s="192"/>
      <c r="U6" s="178"/>
      <c r="V6" s="192"/>
      <c r="W6" s="178"/>
      <c r="X6" s="192"/>
      <c r="Y6" s="178"/>
      <c r="Z6" s="192"/>
      <c r="AA6" s="178"/>
      <c r="AB6" s="192"/>
      <c r="AC6" s="178"/>
      <c r="AD6" s="192"/>
      <c r="AE6" s="192"/>
      <c r="AF6" s="192"/>
      <c r="AG6" s="178"/>
      <c r="AH6" s="178"/>
      <c r="AI6" s="192"/>
      <c r="AJ6" s="178"/>
      <c r="AK6" s="178"/>
      <c r="AL6" s="192"/>
      <c r="AM6" s="178"/>
      <c r="AN6" s="178"/>
      <c r="AO6" s="192"/>
      <c r="AP6" s="192"/>
      <c r="AQ6" s="192"/>
      <c r="AR6" s="192"/>
      <c r="AT6" s="7"/>
    </row>
    <row r="7" spans="1:46" x14ac:dyDescent="0.2">
      <c r="A7" s="195" t="s">
        <v>65</v>
      </c>
      <c r="B7" s="196"/>
      <c r="C7" s="152">
        <v>1</v>
      </c>
      <c r="D7" s="152">
        <v>2</v>
      </c>
      <c r="E7" s="152" t="s">
        <v>122</v>
      </c>
      <c r="F7" s="152" t="s">
        <v>123</v>
      </c>
      <c r="G7" s="135" t="s">
        <v>124</v>
      </c>
      <c r="H7" s="152">
        <v>6</v>
      </c>
      <c r="I7" s="152" t="s">
        <v>146</v>
      </c>
      <c r="J7" s="152">
        <v>8</v>
      </c>
      <c r="K7" s="152">
        <v>9</v>
      </c>
      <c r="L7" s="152" t="s">
        <v>125</v>
      </c>
      <c r="M7" s="152">
        <v>11</v>
      </c>
      <c r="N7" s="152" t="s">
        <v>126</v>
      </c>
      <c r="O7" s="152">
        <v>13</v>
      </c>
      <c r="P7" s="152" t="s">
        <v>127</v>
      </c>
      <c r="Q7" s="152">
        <v>15</v>
      </c>
      <c r="R7" s="152" t="s">
        <v>128</v>
      </c>
      <c r="S7" s="152">
        <v>17</v>
      </c>
      <c r="T7" s="152" t="s">
        <v>129</v>
      </c>
      <c r="U7" s="152">
        <v>19</v>
      </c>
      <c r="V7" s="152" t="s">
        <v>130</v>
      </c>
      <c r="W7" s="152">
        <v>21</v>
      </c>
      <c r="X7" s="152" t="s">
        <v>131</v>
      </c>
      <c r="Y7" s="152">
        <v>23</v>
      </c>
      <c r="Z7" s="152" t="s">
        <v>132</v>
      </c>
      <c r="AA7" s="152">
        <v>25</v>
      </c>
      <c r="AB7" s="152" t="s">
        <v>133</v>
      </c>
      <c r="AC7" s="152">
        <v>27</v>
      </c>
      <c r="AD7" s="152" t="s">
        <v>134</v>
      </c>
      <c r="AE7" s="152">
        <v>29</v>
      </c>
      <c r="AF7" s="152">
        <v>30</v>
      </c>
      <c r="AG7" s="152">
        <v>31</v>
      </c>
      <c r="AH7" s="152">
        <v>32</v>
      </c>
      <c r="AI7" s="152" t="s">
        <v>135</v>
      </c>
      <c r="AJ7" s="152">
        <v>34</v>
      </c>
      <c r="AK7" s="152">
        <v>35</v>
      </c>
      <c r="AL7" s="152" t="s">
        <v>136</v>
      </c>
      <c r="AM7" s="152">
        <v>37</v>
      </c>
      <c r="AN7" s="152">
        <v>38</v>
      </c>
      <c r="AO7" s="152" t="s">
        <v>137</v>
      </c>
      <c r="AP7" s="152" t="s">
        <v>138</v>
      </c>
      <c r="AQ7" s="152" t="s">
        <v>139</v>
      </c>
      <c r="AR7" s="136" t="s">
        <v>140</v>
      </c>
    </row>
    <row r="8" spans="1:46" ht="13.5" x14ac:dyDescent="0.25">
      <c r="A8" s="194"/>
      <c r="B8" s="194"/>
      <c r="C8" s="137" t="s">
        <v>39</v>
      </c>
      <c r="D8" s="134"/>
      <c r="E8" s="138"/>
      <c r="F8" s="134"/>
      <c r="G8" s="134"/>
      <c r="H8" s="134"/>
      <c r="I8" s="138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9"/>
      <c r="AN8" s="152"/>
      <c r="AO8" s="139"/>
      <c r="AP8" s="140"/>
      <c r="AQ8" s="140"/>
      <c r="AR8" s="141" t="s">
        <v>7</v>
      </c>
    </row>
    <row r="9" spans="1:46" s="130" customFormat="1" ht="16.5" x14ac:dyDescent="0.25">
      <c r="A9" s="65">
        <v>1</v>
      </c>
      <c r="B9" s="17" t="s">
        <v>149</v>
      </c>
      <c r="C9" s="132">
        <v>24398</v>
      </c>
      <c r="D9" s="77"/>
      <c r="E9" s="58">
        <f>C9*D9</f>
        <v>0</v>
      </c>
      <c r="F9" s="69"/>
      <c r="G9" s="69">
        <f>F9*18</f>
        <v>0</v>
      </c>
      <c r="H9" s="69"/>
      <c r="I9" s="58">
        <f>G9*H9/1000*1%</f>
        <v>0</v>
      </c>
      <c r="J9" s="131">
        <v>419.59</v>
      </c>
      <c r="K9" s="131">
        <f>20*1.04</f>
        <v>20.8</v>
      </c>
      <c r="L9" s="58">
        <f>J9*K9</f>
        <v>8727.4719999999998</v>
      </c>
      <c r="M9" s="161">
        <v>5.9700000000000003E-2</v>
      </c>
      <c r="N9" s="58">
        <f>C9*M9</f>
        <v>1456.5606</v>
      </c>
      <c r="O9" s="170">
        <f>0.6345*1.055*1.04*1.043*1.04*1.04*1.04*1.061*1.045*1.04</f>
        <v>0.94181752056883905</v>
      </c>
      <c r="P9" s="58">
        <f>C9*O9</f>
        <v>22978.463866838534</v>
      </c>
      <c r="Q9" s="161"/>
      <c r="R9" s="58">
        <f>C9*Q9</f>
        <v>0</v>
      </c>
      <c r="S9" s="161">
        <f>0.0039*1.021</f>
        <v>3.9818999999999992E-3</v>
      </c>
      <c r="T9" s="58">
        <f>C9*S9</f>
        <v>97.150396199999975</v>
      </c>
      <c r="U9" s="161">
        <v>2.8E-3</v>
      </c>
      <c r="V9" s="58">
        <f>C9*U9</f>
        <v>68.314400000000006</v>
      </c>
      <c r="W9" s="170">
        <f>0.0055*1.045*1.04</f>
        <v>5.977399999999999E-3</v>
      </c>
      <c r="X9" s="58">
        <f>C9*W9</f>
        <v>145.83660519999998</v>
      </c>
      <c r="Y9" s="170">
        <f>0.0295*1.043*1.04*1.04*1.04*1.04*1.045*1.04</f>
        <v>3.9119141144731646E-2</v>
      </c>
      <c r="Z9" s="58">
        <f>C9*Y9</f>
        <v>954.42880564916265</v>
      </c>
      <c r="AA9" s="170">
        <f>0.1705*1.055*1.04*1.043*1.04*1.04*1.04*1.061*1.045*1.04</f>
        <v>0.25308098858469208</v>
      </c>
      <c r="AB9" s="58">
        <f>C9*AA9</f>
        <v>6174.6699594893171</v>
      </c>
      <c r="AC9" s="161">
        <f>0.0033*1.03125</f>
        <v>3.4031249999999999E-3</v>
      </c>
      <c r="AD9" s="58">
        <f t="shared" ref="AD9:AD19" si="0">C9*AC9</f>
        <v>83.029443749999999</v>
      </c>
      <c r="AE9" s="172">
        <v>716.76599999999996</v>
      </c>
      <c r="AF9" s="58">
        <v>12</v>
      </c>
      <c r="AG9" s="63"/>
      <c r="AH9" s="77"/>
      <c r="AI9" s="58">
        <f>AG9*AH9</f>
        <v>0</v>
      </c>
      <c r="AJ9" s="69">
        <v>16</v>
      </c>
      <c r="AK9" s="77">
        <v>20.66</v>
      </c>
      <c r="AL9" s="58">
        <f>AJ9*AK9</f>
        <v>330.56</v>
      </c>
      <c r="AM9" s="63">
        <v>9569.32</v>
      </c>
      <c r="AN9" s="131">
        <v>8.5500000000000007</v>
      </c>
      <c r="AO9" s="58">
        <f>AM9*AN9*12/1000</f>
        <v>981.81223200000011</v>
      </c>
      <c r="AP9" s="60">
        <f>E9+I9+L9+N9+P9+R9+T9+V9+X9+Z9+AB9+AD9+AE9+AF9+AI9+AL9+AO9</f>
        <v>42727.06430912701</v>
      </c>
      <c r="AQ9" s="143">
        <f t="shared" ref="AQ9:AQ18" si="1">AP9/C9</f>
        <v>1.7512527383034269</v>
      </c>
      <c r="AR9" s="144">
        <f t="shared" ref="AR9:AR18" si="2">ROUND((AP9/C9)/($AP$20/$C$20),5)</f>
        <v>0.92408999999999997</v>
      </c>
      <c r="AS9" s="129"/>
    </row>
    <row r="10" spans="1:46" s="130" customFormat="1" ht="16.5" x14ac:dyDescent="0.25">
      <c r="A10" s="65">
        <v>2</v>
      </c>
      <c r="B10" s="17" t="s">
        <v>150</v>
      </c>
      <c r="C10" s="132">
        <v>4217</v>
      </c>
      <c r="D10" s="77">
        <f>0.469*1.01*1.04*1.045*1.26</f>
        <v>0.64865592791999993</v>
      </c>
      <c r="E10" s="58">
        <f t="shared" ref="E10:E19" si="3">C10*D10</f>
        <v>2735.3820480386398</v>
      </c>
      <c r="F10" s="69"/>
      <c r="G10" s="69">
        <f t="shared" ref="G10:G19" si="4">F10*18</f>
        <v>0</v>
      </c>
      <c r="H10" s="69"/>
      <c r="I10" s="58">
        <f t="shared" ref="I10:I19" si="5">G10*H10/1000*1%</f>
        <v>0</v>
      </c>
      <c r="J10" s="131"/>
      <c r="K10" s="131"/>
      <c r="L10" s="58">
        <f t="shared" ref="L10:L19" si="6">J10*K10</f>
        <v>0</v>
      </c>
      <c r="M10" s="161">
        <v>5.9700000000000003E-2</v>
      </c>
      <c r="N10" s="58">
        <f t="shared" ref="N10:N19" si="7">C10*M10</f>
        <v>251.75490000000002</v>
      </c>
      <c r="O10" s="170">
        <v>0.94181752056883905</v>
      </c>
      <c r="P10" s="58">
        <f t="shared" ref="P10:P19" si="8">C10*O10</f>
        <v>3971.6444842387941</v>
      </c>
      <c r="Q10" s="77"/>
      <c r="R10" s="58">
        <f t="shared" ref="R10:R19" si="9">C10*Q10</f>
        <v>0</v>
      </c>
      <c r="S10" s="161">
        <f>0.0039*1.021</f>
        <v>3.9818999999999992E-3</v>
      </c>
      <c r="T10" s="58">
        <f t="shared" ref="T10:T19" si="10">C10*S10</f>
        <v>16.791672299999995</v>
      </c>
      <c r="U10" s="161">
        <v>2.8E-3</v>
      </c>
      <c r="V10" s="58">
        <f t="shared" ref="V10:V19" si="11">C10*U10</f>
        <v>11.807600000000001</v>
      </c>
      <c r="W10" s="170">
        <f t="shared" ref="W10:W18" si="12">0.0055*1.045*1.04</f>
        <v>5.977399999999999E-3</v>
      </c>
      <c r="X10" s="58">
        <f t="shared" ref="X10:X19" si="13">C10*W10</f>
        <v>25.206695799999995</v>
      </c>
      <c r="Y10" s="170">
        <f t="shared" ref="Y10:Y13" si="14">0.0295*1.043*1.04*1.04*1.04*1.04*1.045*1.04</f>
        <v>3.9119141144731646E-2</v>
      </c>
      <c r="Z10" s="58">
        <f t="shared" ref="Z10:Z19" si="15">C10*Y10</f>
        <v>164.96541820733336</v>
      </c>
      <c r="AA10" s="170">
        <f t="shared" ref="AA10:AA18" si="16">0.1705*1.055*1.04*1.043*1.04*1.04*1.04*1.061*1.045*1.04</f>
        <v>0.25308098858469208</v>
      </c>
      <c r="AB10" s="58">
        <f>C10*AA10</f>
        <v>1067.2425288616464</v>
      </c>
      <c r="AC10" s="161">
        <f t="shared" ref="AC10:AC18" si="17">0.0033*1.03125</f>
        <v>3.4031249999999999E-3</v>
      </c>
      <c r="AD10" s="58">
        <f t="shared" si="0"/>
        <v>14.350978124999999</v>
      </c>
      <c r="AE10" s="172">
        <v>246.768</v>
      </c>
      <c r="AF10" s="168">
        <v>12.7</v>
      </c>
      <c r="AG10" s="63"/>
      <c r="AH10" s="77"/>
      <c r="AI10" s="58">
        <f t="shared" ref="AI10:AI19" si="18">AG10*AH10</f>
        <v>0</v>
      </c>
      <c r="AJ10" s="69">
        <v>5</v>
      </c>
      <c r="AK10" s="77">
        <v>20.66</v>
      </c>
      <c r="AL10" s="58">
        <f t="shared" ref="AL10:AL19" si="19">AJ10*AK10</f>
        <v>103.3</v>
      </c>
      <c r="AM10" s="63">
        <v>1370.4</v>
      </c>
      <c r="AN10" s="131">
        <v>8.5500000000000007</v>
      </c>
      <c r="AO10" s="58">
        <f t="shared" ref="AO10:AO19" si="20">AM10*AN10*12/1000</f>
        <v>140.60304000000005</v>
      </c>
      <c r="AP10" s="60">
        <f t="shared" ref="AP10:AP19" si="21">E10+I10+L10+N10+P10+R10+T10+V10+X10+Z10+AB10+AD10+AE10+AF10+AI10+AL10+AO10</f>
        <v>8762.5173655714134</v>
      </c>
      <c r="AQ10" s="143">
        <f t="shared" si="1"/>
        <v>2.0779030983095597</v>
      </c>
      <c r="AR10" s="144">
        <f t="shared" si="2"/>
        <v>1.09646</v>
      </c>
      <c r="AS10" s="129"/>
    </row>
    <row r="11" spans="1:46" s="130" customFormat="1" ht="16.5" x14ac:dyDescent="0.25">
      <c r="A11" s="65">
        <v>3</v>
      </c>
      <c r="B11" s="17" t="s">
        <v>151</v>
      </c>
      <c r="C11" s="132">
        <v>6599</v>
      </c>
      <c r="D11" s="77">
        <f>0.35*1.01*1.045*1.04*1.26</f>
        <v>0.48407158799999994</v>
      </c>
      <c r="E11" s="58">
        <f t="shared" si="3"/>
        <v>3194.3884092119997</v>
      </c>
      <c r="F11" s="69"/>
      <c r="G11" s="69">
        <f t="shared" si="4"/>
        <v>0</v>
      </c>
      <c r="H11" s="69"/>
      <c r="I11" s="58">
        <f t="shared" si="5"/>
        <v>0</v>
      </c>
      <c r="J11" s="131"/>
      <c r="K11" s="131"/>
      <c r="L11" s="58">
        <f t="shared" si="6"/>
        <v>0</v>
      </c>
      <c r="M11" s="161">
        <v>5.9700000000000003E-2</v>
      </c>
      <c r="N11" s="58">
        <f t="shared" si="7"/>
        <v>393.96030000000002</v>
      </c>
      <c r="O11" s="170">
        <v>0.94181752056883905</v>
      </c>
      <c r="P11" s="58">
        <f t="shared" si="8"/>
        <v>6215.0538182337687</v>
      </c>
      <c r="Q11" s="77"/>
      <c r="R11" s="58">
        <f t="shared" si="9"/>
        <v>0</v>
      </c>
      <c r="S11" s="161">
        <f>0.0039*1.021</f>
        <v>3.9818999999999992E-3</v>
      </c>
      <c r="T11" s="58">
        <f t="shared" si="10"/>
        <v>26.276558099999995</v>
      </c>
      <c r="U11" s="161">
        <v>2.8E-3</v>
      </c>
      <c r="V11" s="58">
        <f t="shared" si="11"/>
        <v>18.4772</v>
      </c>
      <c r="W11" s="170">
        <f t="shared" si="12"/>
        <v>5.977399999999999E-3</v>
      </c>
      <c r="X11" s="58">
        <f t="shared" si="13"/>
        <v>39.444862599999993</v>
      </c>
      <c r="Y11" s="170">
        <f t="shared" si="14"/>
        <v>3.9119141144731646E-2</v>
      </c>
      <c r="Z11" s="58">
        <f t="shared" si="15"/>
        <v>258.14721241408415</v>
      </c>
      <c r="AA11" s="170">
        <f t="shared" si="16"/>
        <v>0.25308098858469208</v>
      </c>
      <c r="AB11" s="58">
        <f t="shared" ref="AB11:AB19" si="22">C11*AA11</f>
        <v>1670.0814436703831</v>
      </c>
      <c r="AC11" s="161">
        <f t="shared" si="17"/>
        <v>3.4031249999999999E-3</v>
      </c>
      <c r="AD11" s="58">
        <f t="shared" si="0"/>
        <v>22.457221874999998</v>
      </c>
      <c r="AE11" s="172">
        <v>184.464</v>
      </c>
      <c r="AF11" s="168">
        <v>2.7</v>
      </c>
      <c r="AG11" s="63"/>
      <c r="AH11" s="77"/>
      <c r="AI11" s="58">
        <f t="shared" si="18"/>
        <v>0</v>
      </c>
      <c r="AJ11" s="69">
        <v>3</v>
      </c>
      <c r="AK11" s="77">
        <v>20.66</v>
      </c>
      <c r="AL11" s="58">
        <f t="shared" si="19"/>
        <v>61.980000000000004</v>
      </c>
      <c r="AM11" s="63">
        <v>1172.8</v>
      </c>
      <c r="AN11" s="131">
        <v>8.5500000000000007</v>
      </c>
      <c r="AO11" s="58">
        <f t="shared" si="20"/>
        <v>120.32928</v>
      </c>
      <c r="AP11" s="60">
        <f t="shared" si="21"/>
        <v>12207.760306105234</v>
      </c>
      <c r="AQ11" s="143">
        <f t="shared" si="1"/>
        <v>1.8499409465229935</v>
      </c>
      <c r="AR11" s="144">
        <f t="shared" si="2"/>
        <v>0.97616999999999998</v>
      </c>
      <c r="AS11" s="129"/>
    </row>
    <row r="12" spans="1:46" s="130" customFormat="1" ht="16.5" x14ac:dyDescent="0.25">
      <c r="A12" s="65">
        <v>4</v>
      </c>
      <c r="B12" s="17" t="s">
        <v>152</v>
      </c>
      <c r="C12" s="132">
        <v>4819</v>
      </c>
      <c r="D12" s="77">
        <v>0.64865592791999993</v>
      </c>
      <c r="E12" s="58">
        <f t="shared" si="3"/>
        <v>3125.8729166464796</v>
      </c>
      <c r="F12" s="69"/>
      <c r="G12" s="69">
        <f t="shared" si="4"/>
        <v>0</v>
      </c>
      <c r="H12" s="69"/>
      <c r="I12" s="58">
        <f t="shared" si="5"/>
        <v>0</v>
      </c>
      <c r="J12" s="131"/>
      <c r="K12" s="131"/>
      <c r="L12" s="58">
        <f t="shared" si="6"/>
        <v>0</v>
      </c>
      <c r="M12" s="161">
        <v>5.9700000000000003E-2</v>
      </c>
      <c r="N12" s="58">
        <f t="shared" si="7"/>
        <v>287.6943</v>
      </c>
      <c r="O12" s="170">
        <v>0.94181752056883905</v>
      </c>
      <c r="P12" s="58">
        <f t="shared" si="8"/>
        <v>4538.6186316212352</v>
      </c>
      <c r="Q12" s="77"/>
      <c r="R12" s="58">
        <f>C12*Q12</f>
        <v>0</v>
      </c>
      <c r="S12" s="161">
        <f>0.0039*1.021</f>
        <v>3.9818999999999992E-3</v>
      </c>
      <c r="T12" s="58">
        <f t="shared" si="10"/>
        <v>19.188776099999995</v>
      </c>
      <c r="U12" s="161">
        <v>2.8E-3</v>
      </c>
      <c r="V12" s="58">
        <f t="shared" si="11"/>
        <v>13.4932</v>
      </c>
      <c r="W12" s="170">
        <f t="shared" si="12"/>
        <v>5.977399999999999E-3</v>
      </c>
      <c r="X12" s="58">
        <f t="shared" si="13"/>
        <v>28.805090599999996</v>
      </c>
      <c r="Y12" s="170">
        <f t="shared" si="14"/>
        <v>3.9119141144731646E-2</v>
      </c>
      <c r="Z12" s="58">
        <f t="shared" si="15"/>
        <v>188.51514117646181</v>
      </c>
      <c r="AA12" s="170">
        <f t="shared" si="16"/>
        <v>0.25308098858469208</v>
      </c>
      <c r="AB12" s="58">
        <f t="shared" si="22"/>
        <v>1219.597283989631</v>
      </c>
      <c r="AC12" s="161">
        <f t="shared" si="17"/>
        <v>3.4031249999999999E-3</v>
      </c>
      <c r="AD12" s="58">
        <f t="shared" si="0"/>
        <v>16.399659374999999</v>
      </c>
      <c r="AE12" s="172">
        <v>586</v>
      </c>
      <c r="AF12" s="168">
        <v>29</v>
      </c>
      <c r="AG12" s="63"/>
      <c r="AH12" s="77"/>
      <c r="AI12" s="58">
        <f t="shared" si="18"/>
        <v>0</v>
      </c>
      <c r="AJ12" s="69"/>
      <c r="AK12" s="77"/>
      <c r="AL12" s="58">
        <f t="shared" si="19"/>
        <v>0</v>
      </c>
      <c r="AM12" s="63">
        <f>2264.503</f>
        <v>2264.5030000000002</v>
      </c>
      <c r="AN12" s="131">
        <v>8.5500000000000007</v>
      </c>
      <c r="AO12" s="58">
        <f t="shared" si="20"/>
        <v>232.33800780000001</v>
      </c>
      <c r="AP12" s="60">
        <f t="shared" si="21"/>
        <v>10285.523007308806</v>
      </c>
      <c r="AQ12" s="143">
        <f t="shared" si="1"/>
        <v>2.1343687502197151</v>
      </c>
      <c r="AR12" s="144">
        <f t="shared" si="2"/>
        <v>1.12626</v>
      </c>
      <c r="AS12" s="129"/>
    </row>
    <row r="13" spans="1:46" s="130" customFormat="1" ht="16.5" x14ac:dyDescent="0.25">
      <c r="A13" s="65">
        <v>5</v>
      </c>
      <c r="B13" s="17" t="s">
        <v>153</v>
      </c>
      <c r="C13" s="132">
        <v>3982</v>
      </c>
      <c r="D13" s="77">
        <v>0.64865592791999993</v>
      </c>
      <c r="E13" s="58">
        <f t="shared" si="3"/>
        <v>2582.9479049774395</v>
      </c>
      <c r="F13" s="69"/>
      <c r="G13" s="69">
        <f t="shared" si="4"/>
        <v>0</v>
      </c>
      <c r="H13" s="69"/>
      <c r="I13" s="58">
        <f t="shared" si="5"/>
        <v>0</v>
      </c>
      <c r="J13" s="131"/>
      <c r="K13" s="131"/>
      <c r="L13" s="58">
        <f t="shared" si="6"/>
        <v>0</v>
      </c>
      <c r="M13" s="161">
        <v>5.9700000000000003E-2</v>
      </c>
      <c r="N13" s="58">
        <f t="shared" si="7"/>
        <v>237.72540000000001</v>
      </c>
      <c r="O13" s="170">
        <v>0.94181752056883905</v>
      </c>
      <c r="P13" s="58">
        <f t="shared" si="8"/>
        <v>3750.3173669051171</v>
      </c>
      <c r="Q13" s="77"/>
      <c r="R13" s="58">
        <f t="shared" si="9"/>
        <v>0</v>
      </c>
      <c r="S13" s="161">
        <f>0.0039*1.021</f>
        <v>3.9818999999999992E-3</v>
      </c>
      <c r="T13" s="58">
        <f t="shared" si="10"/>
        <v>15.855925799999996</v>
      </c>
      <c r="U13" s="161">
        <v>2.8E-3</v>
      </c>
      <c r="V13" s="58">
        <f t="shared" si="11"/>
        <v>11.1496</v>
      </c>
      <c r="W13" s="170">
        <f t="shared" si="12"/>
        <v>5.977399999999999E-3</v>
      </c>
      <c r="X13" s="58">
        <f t="shared" si="13"/>
        <v>23.802006799999997</v>
      </c>
      <c r="Y13" s="170">
        <f t="shared" si="14"/>
        <v>3.9119141144731646E-2</v>
      </c>
      <c r="Z13" s="58">
        <f t="shared" si="15"/>
        <v>155.77242003832143</v>
      </c>
      <c r="AA13" s="170">
        <f t="shared" si="16"/>
        <v>0.25308098858469208</v>
      </c>
      <c r="AB13" s="58">
        <f t="shared" si="22"/>
        <v>1007.7684965442438</v>
      </c>
      <c r="AC13" s="161">
        <f t="shared" si="17"/>
        <v>3.4031249999999999E-3</v>
      </c>
      <c r="AD13" s="58">
        <f t="shared" si="0"/>
        <v>13.551243749999999</v>
      </c>
      <c r="AE13" s="172">
        <v>196.423</v>
      </c>
      <c r="AF13" s="168">
        <v>14.154</v>
      </c>
      <c r="AG13" s="63"/>
      <c r="AH13" s="77"/>
      <c r="AI13" s="58">
        <f t="shared" si="18"/>
        <v>0</v>
      </c>
      <c r="AJ13" s="69"/>
      <c r="AK13" s="77"/>
      <c r="AL13" s="58">
        <f t="shared" si="19"/>
        <v>0</v>
      </c>
      <c r="AM13" s="63">
        <v>1955.35</v>
      </c>
      <c r="AN13" s="131">
        <v>8.5500000000000007</v>
      </c>
      <c r="AO13" s="58">
        <f t="shared" si="20"/>
        <v>200.61891</v>
      </c>
      <c r="AP13" s="60">
        <f t="shared" si="21"/>
        <v>8210.0862748151212</v>
      </c>
      <c r="AQ13" s="143">
        <f t="shared" si="1"/>
        <v>2.0617996672062082</v>
      </c>
      <c r="AR13" s="144">
        <f t="shared" si="2"/>
        <v>1.08796</v>
      </c>
      <c r="AS13" s="129"/>
    </row>
    <row r="14" spans="1:46" s="130" customFormat="1" ht="16.5" x14ac:dyDescent="0.25">
      <c r="A14" s="65">
        <v>6</v>
      </c>
      <c r="B14" s="17" t="s">
        <v>154</v>
      </c>
      <c r="C14" s="132">
        <v>2693</v>
      </c>
      <c r="D14" s="77">
        <v>0.64865592791999993</v>
      </c>
      <c r="E14" s="58">
        <f>C14*D14</f>
        <v>1746.8304138885599</v>
      </c>
      <c r="F14" s="69"/>
      <c r="G14" s="69">
        <f t="shared" si="4"/>
        <v>0</v>
      </c>
      <c r="H14" s="69"/>
      <c r="I14" s="58">
        <f t="shared" si="5"/>
        <v>0</v>
      </c>
      <c r="J14" s="131"/>
      <c r="K14" s="131"/>
      <c r="L14" s="58">
        <f t="shared" si="6"/>
        <v>0</v>
      </c>
      <c r="M14" s="161">
        <v>6.7000000000000004E-2</v>
      </c>
      <c r="N14" s="58">
        <f t="shared" si="7"/>
        <v>180.43100000000001</v>
      </c>
      <c r="O14" s="170">
        <v>0.94181752056883905</v>
      </c>
      <c r="P14" s="58">
        <f t="shared" si="8"/>
        <v>2536.3145828918837</v>
      </c>
      <c r="Q14" s="77"/>
      <c r="R14" s="58">
        <f t="shared" si="9"/>
        <v>0</v>
      </c>
      <c r="S14" s="161">
        <f>0.0027*1.021</f>
        <v>2.7566999999999999E-3</v>
      </c>
      <c r="T14" s="58">
        <f t="shared" si="10"/>
        <v>7.4237931000000001</v>
      </c>
      <c r="U14" s="161">
        <v>2.8E-3</v>
      </c>
      <c r="V14" s="58">
        <f t="shared" si="11"/>
        <v>7.5404</v>
      </c>
      <c r="W14" s="170">
        <f t="shared" si="12"/>
        <v>5.977399999999999E-3</v>
      </c>
      <c r="X14" s="58">
        <f t="shared" si="13"/>
        <v>16.097138199999996</v>
      </c>
      <c r="Y14" s="170">
        <f>0.0147*1.043*1.04*1.04*1.04*1.04*1.045*1.04</f>
        <v>1.9493266943306962E-2</v>
      </c>
      <c r="Z14" s="58">
        <f t="shared" si="15"/>
        <v>52.495367878325652</v>
      </c>
      <c r="AA14" s="170">
        <f t="shared" si="16"/>
        <v>0.25308098858469208</v>
      </c>
      <c r="AB14" s="58">
        <f t="shared" si="22"/>
        <v>681.54710225857582</v>
      </c>
      <c r="AC14" s="161">
        <f t="shared" si="17"/>
        <v>3.4031249999999999E-3</v>
      </c>
      <c r="AD14" s="58">
        <f t="shared" si="0"/>
        <v>9.1646156249999997</v>
      </c>
      <c r="AE14" s="173"/>
      <c r="AF14" s="168">
        <v>3</v>
      </c>
      <c r="AG14" s="63"/>
      <c r="AH14" s="77"/>
      <c r="AI14" s="58">
        <f t="shared" si="18"/>
        <v>0</v>
      </c>
      <c r="AJ14" s="69"/>
      <c r="AK14" s="77"/>
      <c r="AL14" s="58">
        <f t="shared" si="19"/>
        <v>0</v>
      </c>
      <c r="AM14" s="63"/>
      <c r="AN14" s="131">
        <v>8.5500000000000007</v>
      </c>
      <c r="AO14" s="58">
        <f t="shared" si="20"/>
        <v>0</v>
      </c>
      <c r="AP14" s="60">
        <f t="shared" si="21"/>
        <v>5240.8444138423447</v>
      </c>
      <c r="AQ14" s="143">
        <f t="shared" si="1"/>
        <v>1.9460989282741719</v>
      </c>
      <c r="AR14" s="144">
        <f>ROUND((AP14/C14)/($AP$20/$C$20),5)</f>
        <v>1.02691</v>
      </c>
      <c r="AS14" s="129"/>
    </row>
    <row r="15" spans="1:46" s="130" customFormat="1" ht="16.5" x14ac:dyDescent="0.25">
      <c r="A15" s="65">
        <v>7</v>
      </c>
      <c r="B15" s="17" t="s">
        <v>155</v>
      </c>
      <c r="C15" s="132">
        <v>3095</v>
      </c>
      <c r="D15" s="77">
        <v>0.64865592791999993</v>
      </c>
      <c r="E15" s="58">
        <f t="shared" si="3"/>
        <v>2007.5900969123998</v>
      </c>
      <c r="F15" s="69"/>
      <c r="G15" s="69">
        <f t="shared" si="4"/>
        <v>0</v>
      </c>
      <c r="H15" s="69"/>
      <c r="I15" s="58">
        <f t="shared" si="5"/>
        <v>0</v>
      </c>
      <c r="J15" s="131"/>
      <c r="K15" s="131"/>
      <c r="L15" s="58">
        <f t="shared" si="6"/>
        <v>0</v>
      </c>
      <c r="M15" s="161">
        <v>6.7000000000000004E-2</v>
      </c>
      <c r="N15" s="58">
        <f t="shared" si="7"/>
        <v>207.36500000000001</v>
      </c>
      <c r="O15" s="170">
        <v>0.94181752056883905</v>
      </c>
      <c r="P15" s="58">
        <f t="shared" si="8"/>
        <v>2914.925226160557</v>
      </c>
      <c r="Q15" s="77"/>
      <c r="R15" s="58">
        <f t="shared" si="9"/>
        <v>0</v>
      </c>
      <c r="S15" s="161">
        <f>0.0027*1.021</f>
        <v>2.7566999999999999E-3</v>
      </c>
      <c r="T15" s="58">
        <f t="shared" si="10"/>
        <v>8.5319865000000004</v>
      </c>
      <c r="U15" s="161">
        <v>2.8E-3</v>
      </c>
      <c r="V15" s="58">
        <f t="shared" si="11"/>
        <v>8.6660000000000004</v>
      </c>
      <c r="W15" s="170">
        <f t="shared" si="12"/>
        <v>5.977399999999999E-3</v>
      </c>
      <c r="X15" s="58">
        <f t="shared" si="13"/>
        <v>18.500052999999998</v>
      </c>
      <c r="Y15" s="170">
        <f t="shared" ref="Y15:Y18" si="23">0.0147*1.043*1.04*1.04*1.04*1.04*1.045*1.04</f>
        <v>1.9493266943306962E-2</v>
      </c>
      <c r="Z15" s="58">
        <f t="shared" si="15"/>
        <v>60.331661189535048</v>
      </c>
      <c r="AA15" s="170">
        <f t="shared" si="16"/>
        <v>0.25308098858469208</v>
      </c>
      <c r="AB15" s="58">
        <f t="shared" si="22"/>
        <v>783.28565966962196</v>
      </c>
      <c r="AC15" s="161">
        <f t="shared" si="17"/>
        <v>3.4031249999999999E-3</v>
      </c>
      <c r="AD15" s="58">
        <f t="shared" si="0"/>
        <v>10.532671875</v>
      </c>
      <c r="AE15" s="172">
        <v>216.67322999999999</v>
      </c>
      <c r="AF15" s="168">
        <v>1</v>
      </c>
      <c r="AG15" s="63"/>
      <c r="AH15" s="77"/>
      <c r="AI15" s="58">
        <f t="shared" si="18"/>
        <v>0</v>
      </c>
      <c r="AJ15" s="69"/>
      <c r="AK15" s="77"/>
      <c r="AL15" s="58">
        <f t="shared" si="19"/>
        <v>0</v>
      </c>
      <c r="AM15" s="63"/>
      <c r="AN15" s="131">
        <v>8.5500000000000007</v>
      </c>
      <c r="AO15" s="58">
        <f t="shared" si="20"/>
        <v>0</v>
      </c>
      <c r="AP15" s="60">
        <f t="shared" si="21"/>
        <v>6237.4015853071151</v>
      </c>
      <c r="AQ15" s="143">
        <f t="shared" si="1"/>
        <v>2.0153155364481794</v>
      </c>
      <c r="AR15" s="144">
        <f t="shared" si="2"/>
        <v>1.0634300000000001</v>
      </c>
      <c r="AS15" s="129"/>
    </row>
    <row r="16" spans="1:46" s="130" customFormat="1" ht="16.5" x14ac:dyDescent="0.25">
      <c r="A16" s="65">
        <v>8</v>
      </c>
      <c r="B16" s="17" t="s">
        <v>156</v>
      </c>
      <c r="C16" s="132">
        <v>402</v>
      </c>
      <c r="D16" s="77">
        <v>0.64865592791999993</v>
      </c>
      <c r="E16" s="58">
        <f t="shared" si="3"/>
        <v>260.75968302383995</v>
      </c>
      <c r="F16" s="69"/>
      <c r="G16" s="69">
        <f t="shared" si="4"/>
        <v>0</v>
      </c>
      <c r="H16" s="69"/>
      <c r="I16" s="58">
        <f t="shared" si="5"/>
        <v>0</v>
      </c>
      <c r="J16" s="131"/>
      <c r="K16" s="131"/>
      <c r="L16" s="58">
        <f t="shared" si="6"/>
        <v>0</v>
      </c>
      <c r="M16" s="161">
        <v>6.7000000000000004E-2</v>
      </c>
      <c r="N16" s="58">
        <f t="shared" si="7"/>
        <v>26.934000000000001</v>
      </c>
      <c r="O16" s="170">
        <v>0.94181752056883905</v>
      </c>
      <c r="P16" s="58">
        <f t="shared" si="8"/>
        <v>378.6106432686733</v>
      </c>
      <c r="Q16" s="77"/>
      <c r="R16" s="58">
        <f t="shared" si="9"/>
        <v>0</v>
      </c>
      <c r="S16" s="161">
        <f>0.0027*1.021</f>
        <v>2.7566999999999999E-3</v>
      </c>
      <c r="T16" s="58">
        <f t="shared" si="10"/>
        <v>1.1081934</v>
      </c>
      <c r="U16" s="161">
        <v>2.8E-3</v>
      </c>
      <c r="V16" s="58">
        <f t="shared" si="11"/>
        <v>1.1255999999999999</v>
      </c>
      <c r="W16" s="170">
        <f t="shared" si="12"/>
        <v>5.977399999999999E-3</v>
      </c>
      <c r="X16" s="58">
        <f t="shared" si="13"/>
        <v>2.4029147999999996</v>
      </c>
      <c r="Y16" s="170">
        <f t="shared" si="23"/>
        <v>1.9493266943306962E-2</v>
      </c>
      <c r="Z16" s="58">
        <f t="shared" si="15"/>
        <v>7.8362933112093991</v>
      </c>
      <c r="AA16" s="170">
        <f t="shared" si="16"/>
        <v>0.25308098858469208</v>
      </c>
      <c r="AB16" s="58">
        <f t="shared" si="22"/>
        <v>101.73855741104622</v>
      </c>
      <c r="AC16" s="161">
        <f t="shared" si="17"/>
        <v>3.4031249999999999E-3</v>
      </c>
      <c r="AD16" s="58">
        <f t="shared" si="0"/>
        <v>1.36805625</v>
      </c>
      <c r="AE16" s="173"/>
      <c r="AF16" s="168">
        <v>0.8</v>
      </c>
      <c r="AG16" s="63"/>
      <c r="AH16" s="77"/>
      <c r="AI16" s="58">
        <f t="shared" si="18"/>
        <v>0</v>
      </c>
      <c r="AJ16" s="69"/>
      <c r="AK16" s="77"/>
      <c r="AL16" s="58">
        <f t="shared" si="19"/>
        <v>0</v>
      </c>
      <c r="AM16" s="63"/>
      <c r="AN16" s="131">
        <v>8.5500000000000007</v>
      </c>
      <c r="AO16" s="58">
        <f t="shared" si="20"/>
        <v>0</v>
      </c>
      <c r="AP16" s="60">
        <f t="shared" si="21"/>
        <v>782.68394146476874</v>
      </c>
      <c r="AQ16" s="143">
        <f t="shared" si="1"/>
        <v>1.9469749787680815</v>
      </c>
      <c r="AR16" s="144">
        <f t="shared" si="2"/>
        <v>1.0273699999999999</v>
      </c>
      <c r="AS16" s="129"/>
    </row>
    <row r="17" spans="1:45" s="130" customFormat="1" ht="16.5" x14ac:dyDescent="0.25">
      <c r="A17" s="65">
        <v>9</v>
      </c>
      <c r="B17" s="17" t="s">
        <v>157</v>
      </c>
      <c r="C17" s="132">
        <v>890</v>
      </c>
      <c r="D17" s="77">
        <v>0.64865592791999993</v>
      </c>
      <c r="E17" s="58">
        <f t="shared" si="3"/>
        <v>577.30377584879989</v>
      </c>
      <c r="F17" s="69"/>
      <c r="G17" s="69">
        <f t="shared" si="4"/>
        <v>0</v>
      </c>
      <c r="H17" s="69"/>
      <c r="I17" s="58">
        <f t="shared" si="5"/>
        <v>0</v>
      </c>
      <c r="J17" s="131"/>
      <c r="K17" s="131"/>
      <c r="L17" s="58">
        <f t="shared" si="6"/>
        <v>0</v>
      </c>
      <c r="M17" s="161">
        <v>6.7000000000000004E-2</v>
      </c>
      <c r="N17" s="58">
        <f t="shared" si="7"/>
        <v>59.63</v>
      </c>
      <c r="O17" s="170">
        <v>0.94181752056883905</v>
      </c>
      <c r="P17" s="58">
        <f t="shared" si="8"/>
        <v>838.21759330626674</v>
      </c>
      <c r="Q17" s="77"/>
      <c r="R17" s="58">
        <f t="shared" si="9"/>
        <v>0</v>
      </c>
      <c r="S17" s="161">
        <f>0.0027*1.021</f>
        <v>2.7566999999999999E-3</v>
      </c>
      <c r="T17" s="58">
        <f t="shared" si="10"/>
        <v>2.4534630000000002</v>
      </c>
      <c r="U17" s="161">
        <v>2.8E-3</v>
      </c>
      <c r="V17" s="58">
        <f t="shared" si="11"/>
        <v>2.492</v>
      </c>
      <c r="W17" s="170">
        <f t="shared" si="12"/>
        <v>5.977399999999999E-3</v>
      </c>
      <c r="X17" s="58">
        <f t="shared" si="13"/>
        <v>5.3198859999999994</v>
      </c>
      <c r="Y17" s="170">
        <f t="shared" si="23"/>
        <v>1.9493266943306962E-2</v>
      </c>
      <c r="Z17" s="58">
        <f t="shared" si="15"/>
        <v>17.349007579543198</v>
      </c>
      <c r="AA17" s="170">
        <f t="shared" si="16"/>
        <v>0.25308098858469208</v>
      </c>
      <c r="AB17" s="58">
        <f t="shared" si="22"/>
        <v>225.24207984037594</v>
      </c>
      <c r="AC17" s="161">
        <f t="shared" si="17"/>
        <v>3.4031249999999999E-3</v>
      </c>
      <c r="AD17" s="58">
        <f t="shared" si="0"/>
        <v>3.0287812499999998</v>
      </c>
      <c r="AE17" s="173"/>
      <c r="AF17" s="168">
        <v>44</v>
      </c>
      <c r="AG17" s="63"/>
      <c r="AH17" s="77"/>
      <c r="AI17" s="58">
        <f t="shared" si="18"/>
        <v>0</v>
      </c>
      <c r="AJ17" s="69"/>
      <c r="AK17" s="77"/>
      <c r="AL17" s="58">
        <f t="shared" si="19"/>
        <v>0</v>
      </c>
      <c r="AM17" s="63"/>
      <c r="AN17" s="131">
        <v>8.5500000000000007</v>
      </c>
      <c r="AO17" s="58">
        <f t="shared" si="20"/>
        <v>0</v>
      </c>
      <c r="AP17" s="60">
        <f t="shared" si="21"/>
        <v>1775.036586824986</v>
      </c>
      <c r="AQ17" s="143">
        <f t="shared" si="1"/>
        <v>1.9944231312640293</v>
      </c>
      <c r="AR17" s="144">
        <f t="shared" si="2"/>
        <v>1.0524100000000001</v>
      </c>
      <c r="AS17" s="129"/>
    </row>
    <row r="18" spans="1:45" s="130" customFormat="1" ht="16.5" x14ac:dyDescent="0.25">
      <c r="A18" s="65">
        <v>10</v>
      </c>
      <c r="B18" s="17" t="s">
        <v>158</v>
      </c>
      <c r="C18" s="132">
        <v>1987</v>
      </c>
      <c r="D18" s="77">
        <v>0.64865592791999993</v>
      </c>
      <c r="E18" s="58">
        <f t="shared" si="3"/>
        <v>1288.87932877704</v>
      </c>
      <c r="F18" s="69"/>
      <c r="G18" s="69">
        <f t="shared" si="4"/>
        <v>0</v>
      </c>
      <c r="H18" s="69"/>
      <c r="I18" s="58">
        <f t="shared" si="5"/>
        <v>0</v>
      </c>
      <c r="J18" s="131"/>
      <c r="K18" s="131"/>
      <c r="L18" s="58">
        <f t="shared" si="6"/>
        <v>0</v>
      </c>
      <c r="M18" s="161">
        <v>6.7000000000000004E-2</v>
      </c>
      <c r="N18" s="58">
        <f t="shared" si="7"/>
        <v>133.12900000000002</v>
      </c>
      <c r="O18" s="170">
        <v>0.94181752056883905</v>
      </c>
      <c r="P18" s="58">
        <f t="shared" si="8"/>
        <v>1871.3914133702831</v>
      </c>
      <c r="Q18" s="77"/>
      <c r="R18" s="58">
        <f t="shared" si="9"/>
        <v>0</v>
      </c>
      <c r="S18" s="161">
        <f>0.0027*1.021</f>
        <v>2.7566999999999999E-3</v>
      </c>
      <c r="T18" s="58">
        <f t="shared" si="10"/>
        <v>5.4775628999999997</v>
      </c>
      <c r="U18" s="161">
        <v>2.8E-3</v>
      </c>
      <c r="V18" s="58">
        <f t="shared" si="11"/>
        <v>5.5636000000000001</v>
      </c>
      <c r="W18" s="170">
        <f t="shared" si="12"/>
        <v>5.977399999999999E-3</v>
      </c>
      <c r="X18" s="58">
        <f t="shared" si="13"/>
        <v>11.877093799999997</v>
      </c>
      <c r="Y18" s="170">
        <f t="shared" si="23"/>
        <v>1.9493266943306962E-2</v>
      </c>
      <c r="Z18" s="58">
        <f t="shared" si="15"/>
        <v>38.733121416350933</v>
      </c>
      <c r="AA18" s="170">
        <f t="shared" si="16"/>
        <v>0.25308098858469208</v>
      </c>
      <c r="AB18" s="58">
        <f t="shared" si="22"/>
        <v>502.87192431778317</v>
      </c>
      <c r="AC18" s="161">
        <f t="shared" si="17"/>
        <v>3.4031249999999999E-3</v>
      </c>
      <c r="AD18" s="58">
        <f t="shared" si="0"/>
        <v>6.7620093749999999</v>
      </c>
      <c r="AE18" s="172">
        <v>440.05900000000003</v>
      </c>
      <c r="AF18" s="168">
        <v>0</v>
      </c>
      <c r="AG18" s="63"/>
      <c r="AH18" s="77"/>
      <c r="AI18" s="58">
        <f t="shared" si="18"/>
        <v>0</v>
      </c>
      <c r="AJ18" s="69">
        <v>3</v>
      </c>
      <c r="AK18" s="77">
        <v>20.66</v>
      </c>
      <c r="AL18" s="58">
        <f t="shared" si="19"/>
        <v>61.980000000000004</v>
      </c>
      <c r="AM18" s="63"/>
      <c r="AN18" s="131">
        <v>8.5500000000000007</v>
      </c>
      <c r="AO18" s="58">
        <f t="shared" si="20"/>
        <v>0</v>
      </c>
      <c r="AP18" s="60">
        <f t="shared" si="21"/>
        <v>4366.7240539564573</v>
      </c>
      <c r="AQ18" s="143">
        <f t="shared" si="1"/>
        <v>2.1976467307279606</v>
      </c>
      <c r="AR18" s="144">
        <f t="shared" si="2"/>
        <v>1.1596500000000001</v>
      </c>
      <c r="AS18" s="129"/>
    </row>
    <row r="19" spans="1:45" s="130" customFormat="1" ht="15.75" x14ac:dyDescent="0.25">
      <c r="A19" s="65"/>
      <c r="B19" s="17"/>
      <c r="C19" s="142">
        <f>ИНП2025!C19</f>
        <v>0</v>
      </c>
      <c r="D19" s="77"/>
      <c r="E19" s="58">
        <f t="shared" si="3"/>
        <v>0</v>
      </c>
      <c r="F19" s="69"/>
      <c r="G19" s="69">
        <f t="shared" si="4"/>
        <v>0</v>
      </c>
      <c r="H19" s="69"/>
      <c r="I19" s="58">
        <f t="shared" si="5"/>
        <v>0</v>
      </c>
      <c r="J19" s="131"/>
      <c r="K19" s="131"/>
      <c r="L19" s="58">
        <f t="shared" si="6"/>
        <v>0</v>
      </c>
      <c r="M19" s="161"/>
      <c r="N19" s="58">
        <f t="shared" si="7"/>
        <v>0</v>
      </c>
      <c r="O19" s="171"/>
      <c r="P19" s="58">
        <f t="shared" si="8"/>
        <v>0</v>
      </c>
      <c r="Q19" s="77"/>
      <c r="R19" s="58">
        <f t="shared" si="9"/>
        <v>0</v>
      </c>
      <c r="S19" s="77"/>
      <c r="T19" s="58">
        <f t="shared" si="10"/>
        <v>0</v>
      </c>
      <c r="U19" s="161"/>
      <c r="V19" s="58">
        <f t="shared" si="11"/>
        <v>0</v>
      </c>
      <c r="W19" s="161"/>
      <c r="X19" s="58">
        <f t="shared" si="13"/>
        <v>0</v>
      </c>
      <c r="Y19" s="77"/>
      <c r="Z19" s="58">
        <f t="shared" si="15"/>
        <v>0</v>
      </c>
      <c r="AA19" s="161"/>
      <c r="AB19" s="58">
        <f t="shared" si="22"/>
        <v>0</v>
      </c>
      <c r="AC19" s="161"/>
      <c r="AD19" s="58">
        <f t="shared" si="0"/>
        <v>0</v>
      </c>
      <c r="AE19" s="58"/>
      <c r="AF19" s="58"/>
      <c r="AG19" s="63"/>
      <c r="AH19" s="77"/>
      <c r="AI19" s="58">
        <f t="shared" si="18"/>
        <v>0</v>
      </c>
      <c r="AJ19" s="69"/>
      <c r="AK19" s="77"/>
      <c r="AL19" s="58">
        <f t="shared" si="19"/>
        <v>0</v>
      </c>
      <c r="AM19" s="63"/>
      <c r="AN19" s="131"/>
      <c r="AO19" s="58">
        <f t="shared" si="20"/>
        <v>0</v>
      </c>
      <c r="AP19" s="60">
        <f t="shared" si="21"/>
        <v>0</v>
      </c>
      <c r="AQ19" s="143"/>
      <c r="AR19" s="144"/>
      <c r="AS19" s="129"/>
    </row>
    <row r="20" spans="1:45" ht="15.75" x14ac:dyDescent="0.25">
      <c r="A20" s="188" t="s">
        <v>0</v>
      </c>
      <c r="B20" s="188"/>
      <c r="C20" s="145">
        <f>SUM(C9:C19)</f>
        <v>53082</v>
      </c>
      <c r="D20" s="146" t="s">
        <v>81</v>
      </c>
      <c r="E20" s="151">
        <f>SUM(E9:E19)</f>
        <v>17519.954577325196</v>
      </c>
      <c r="F20" s="147">
        <f>SUM(F9:F19)</f>
        <v>0</v>
      </c>
      <c r="G20" s="147">
        <f>SUM(G9:G19)</f>
        <v>0</v>
      </c>
      <c r="H20" s="146" t="s">
        <v>81</v>
      </c>
      <c r="I20" s="151">
        <f>SUM(I9:I19)</f>
        <v>0</v>
      </c>
      <c r="J20" s="147">
        <f>SUM(J9:J19)</f>
        <v>419.59</v>
      </c>
      <c r="K20" s="148" t="s">
        <v>6</v>
      </c>
      <c r="L20" s="151">
        <f>SUM(L9:L19)</f>
        <v>8727.4719999999998</v>
      </c>
      <c r="M20" s="148" t="s">
        <v>6</v>
      </c>
      <c r="N20" s="151">
        <f t="shared" ref="N20:P20" si="24">SUM(N9:N19)</f>
        <v>3235.1845000000003</v>
      </c>
      <c r="O20" s="148" t="s">
        <v>6</v>
      </c>
      <c r="P20" s="151">
        <f t="shared" si="24"/>
        <v>49993.557626835114</v>
      </c>
      <c r="Q20" s="148" t="s">
        <v>6</v>
      </c>
      <c r="R20" s="151">
        <f t="shared" ref="R20" si="25">SUM(R9:R19)</f>
        <v>0</v>
      </c>
      <c r="S20" s="148" t="s">
        <v>6</v>
      </c>
      <c r="T20" s="151">
        <f t="shared" ref="T20" si="26">SUM(T9:T19)</f>
        <v>200.25832739999996</v>
      </c>
      <c r="U20" s="148" t="s">
        <v>6</v>
      </c>
      <c r="V20" s="151">
        <f t="shared" ref="V20" si="27">SUM(V9:V19)</f>
        <v>148.62960000000001</v>
      </c>
      <c r="W20" s="148" t="s">
        <v>6</v>
      </c>
      <c r="X20" s="151">
        <f t="shared" ref="X20" si="28">SUM(X9:X19)</f>
        <v>317.29234680000002</v>
      </c>
      <c r="Y20" s="148" t="s">
        <v>6</v>
      </c>
      <c r="Z20" s="151">
        <f t="shared" ref="Z20" si="29">SUM(Z9:Z19)</f>
        <v>1898.5744488603275</v>
      </c>
      <c r="AA20" s="148" t="s">
        <v>6</v>
      </c>
      <c r="AB20" s="151">
        <f t="shared" ref="AB20" si="30">SUM(AB9:AB19)</f>
        <v>13434.045036052625</v>
      </c>
      <c r="AC20" s="148" t="s">
        <v>6</v>
      </c>
      <c r="AD20" s="151">
        <f t="shared" ref="AD20" si="31">SUM(AD9:AD19)</f>
        <v>180.64468124999999</v>
      </c>
      <c r="AE20" s="151">
        <f>SUM(AE9:AE19)+0.1</f>
        <v>2587.2532300000003</v>
      </c>
      <c r="AF20" s="162">
        <f t="shared" ref="AF20" si="32">SUM(AF9:AF19)</f>
        <v>119.354</v>
      </c>
      <c r="AG20" s="145">
        <f>SUM(AG9:AG19)</f>
        <v>0</v>
      </c>
      <c r="AH20" s="148" t="s">
        <v>6</v>
      </c>
      <c r="AI20" s="151">
        <f t="shared" ref="AI20" si="33">SUM(AI9:AI19)</f>
        <v>0</v>
      </c>
      <c r="AJ20" s="145">
        <f>SUM(AJ9:AJ19)</f>
        <v>27</v>
      </c>
      <c r="AK20" s="148" t="s">
        <v>6</v>
      </c>
      <c r="AL20" s="151">
        <f t="shared" ref="AL20" si="34">SUM(AL9:AL19)</f>
        <v>557.82000000000005</v>
      </c>
      <c r="AM20" s="148" t="s">
        <v>6</v>
      </c>
      <c r="AN20" s="146" t="s">
        <v>81</v>
      </c>
      <c r="AO20" s="151">
        <f>SUM(AO9:AO19)</f>
        <v>1675.7014698</v>
      </c>
      <c r="AP20" s="151">
        <f>SUM(AP9:AP19)+0.1</f>
        <v>100595.74184432326</v>
      </c>
      <c r="AQ20" s="149">
        <f>SUM(AQ9:AQ19)</f>
        <v>19.975724506044326</v>
      </c>
      <c r="AR20" s="150">
        <f>(AP20/C20)/($AP$20/$C$20)</f>
        <v>1</v>
      </c>
    </row>
    <row r="21" spans="1:45" x14ac:dyDescent="0.2">
      <c r="C21" s="5"/>
      <c r="AA21" s="5"/>
      <c r="AD21" s="5"/>
      <c r="AE21" s="5"/>
      <c r="AF21" s="9"/>
      <c r="AI21" s="5"/>
      <c r="AL21" s="5"/>
      <c r="AS21" s="4"/>
    </row>
    <row r="22" spans="1:45" x14ac:dyDescent="0.2">
      <c r="B22" s="182" t="s">
        <v>164</v>
      </c>
      <c r="C22" s="9"/>
      <c r="AA22" s="5"/>
      <c r="AD22" s="5"/>
      <c r="AE22" s="5"/>
      <c r="AF22" s="5"/>
      <c r="AI22" s="5"/>
      <c r="AL22" s="5"/>
      <c r="AP22" s="4"/>
    </row>
    <row r="23" spans="1:45" x14ac:dyDescent="0.2">
      <c r="B23" s="182"/>
      <c r="D23" s="5" t="s">
        <v>83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 t="s">
        <v>82</v>
      </c>
      <c r="P23" s="5"/>
      <c r="Q23" s="5" t="s">
        <v>82</v>
      </c>
      <c r="R23" s="5"/>
      <c r="S23" s="5"/>
      <c r="T23" s="5"/>
      <c r="U23" s="5"/>
      <c r="V23" s="5"/>
      <c r="W23" s="5"/>
      <c r="X23" s="5" t="s">
        <v>83</v>
      </c>
      <c r="Y23" s="5"/>
      <c r="Z23" s="1" t="s">
        <v>82</v>
      </c>
      <c r="AA23" s="1" t="s">
        <v>82</v>
      </c>
      <c r="AM23" s="5" t="s">
        <v>82</v>
      </c>
    </row>
    <row r="24" spans="1:45" ht="15.75" x14ac:dyDescent="0.25">
      <c r="B24" s="182"/>
      <c r="C24" s="174"/>
      <c r="D24" s="174"/>
      <c r="E24" s="174"/>
      <c r="F24" s="1" t="s">
        <v>82</v>
      </c>
      <c r="G24" s="1" t="s">
        <v>82</v>
      </c>
      <c r="J24" s="1" t="s">
        <v>82</v>
      </c>
      <c r="L24" s="1" t="s">
        <v>159</v>
      </c>
      <c r="N24" s="1" t="s">
        <v>82</v>
      </c>
      <c r="V24" s="1" t="s">
        <v>159</v>
      </c>
      <c r="W24" s="1" t="s">
        <v>82</v>
      </c>
      <c r="AA24" s="1" t="s">
        <v>82</v>
      </c>
      <c r="AD24" s="75"/>
      <c r="AE24" s="75"/>
      <c r="AF24" s="75" t="s">
        <v>82</v>
      </c>
      <c r="AH24" s="1" t="s">
        <v>159</v>
      </c>
      <c r="AI24" s="75"/>
      <c r="AL24" s="75"/>
      <c r="AM24" s="5" t="s">
        <v>82</v>
      </c>
      <c r="AQ24" s="1" t="s">
        <v>159</v>
      </c>
    </row>
    <row r="25" spans="1:45" ht="12.75" customHeight="1" x14ac:dyDescent="0.2">
      <c r="B25" s="182"/>
      <c r="G25" s="1" t="s">
        <v>82</v>
      </c>
      <c r="P25" s="1" t="s">
        <v>82</v>
      </c>
      <c r="U25" s="1" t="s">
        <v>82</v>
      </c>
      <c r="X25" s="1" t="s">
        <v>82</v>
      </c>
      <c r="Y25" s="1" t="s">
        <v>82</v>
      </c>
      <c r="AA25" s="1" t="s">
        <v>82</v>
      </c>
      <c r="AE25" s="1" t="s">
        <v>82</v>
      </c>
      <c r="AK25" s="1" t="s">
        <v>82</v>
      </c>
    </row>
    <row r="26" spans="1:45" ht="13.5" customHeight="1" x14ac:dyDescent="0.2">
      <c r="F26" s="1" t="s">
        <v>82</v>
      </c>
      <c r="I26" s="1" t="s">
        <v>82</v>
      </c>
      <c r="N26" s="1" t="s">
        <v>82</v>
      </c>
      <c r="AJ26" s="1" t="s">
        <v>82</v>
      </c>
      <c r="AL26" s="1" t="s">
        <v>82</v>
      </c>
      <c r="AM26" s="1" t="s">
        <v>82</v>
      </c>
    </row>
    <row r="27" spans="1:45" ht="12.75" hidden="1" customHeight="1" x14ac:dyDescent="0.2">
      <c r="A27" s="197" t="s">
        <v>1</v>
      </c>
      <c r="B27" s="197" t="s">
        <v>2</v>
      </c>
      <c r="C27" s="192" t="s">
        <v>84</v>
      </c>
      <c r="D27" s="178" t="s">
        <v>52</v>
      </c>
      <c r="E27" s="124"/>
      <c r="F27" s="124"/>
      <c r="G27" s="122"/>
      <c r="H27" s="122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78" t="s">
        <v>52</v>
      </c>
      <c r="U27" s="121"/>
      <c r="V27" s="192" t="s">
        <v>53</v>
      </c>
      <c r="W27" s="178" t="s">
        <v>54</v>
      </c>
      <c r="X27" s="192" t="s">
        <v>55</v>
      </c>
      <c r="Y27" s="178" t="s">
        <v>56</v>
      </c>
      <c r="Z27" s="192" t="s">
        <v>57</v>
      </c>
      <c r="AA27" s="210"/>
      <c r="AB27" s="210"/>
      <c r="AC27" s="207" t="s">
        <v>58</v>
      </c>
      <c r="AD27" s="178" t="s">
        <v>59</v>
      </c>
      <c r="AE27" s="178" t="s">
        <v>59</v>
      </c>
      <c r="AF27" s="178" t="s">
        <v>59</v>
      </c>
      <c r="AG27" s="178" t="s">
        <v>58</v>
      </c>
      <c r="AH27" s="121"/>
      <c r="AI27" s="178" t="s">
        <v>59</v>
      </c>
      <c r="AJ27" s="178" t="s">
        <v>58</v>
      </c>
      <c r="AK27" s="121"/>
      <c r="AL27" s="178" t="s">
        <v>59</v>
      </c>
      <c r="AM27" s="178" t="s">
        <v>85</v>
      </c>
      <c r="AN27" s="192" t="s">
        <v>86</v>
      </c>
      <c r="AO27" s="178" t="s">
        <v>60</v>
      </c>
    </row>
    <row r="28" spans="1:45" ht="12.75" hidden="1" customHeight="1" x14ac:dyDescent="0.2">
      <c r="A28" s="198"/>
      <c r="B28" s="200"/>
      <c r="C28" s="192"/>
      <c r="D28" s="178"/>
      <c r="E28" s="125"/>
      <c r="F28" s="125"/>
      <c r="G28" s="123"/>
      <c r="H28" s="123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78"/>
      <c r="U28" s="121"/>
      <c r="V28" s="192"/>
      <c r="W28" s="178"/>
      <c r="X28" s="192"/>
      <c r="Y28" s="178"/>
      <c r="Z28" s="192"/>
      <c r="AA28" s="211"/>
      <c r="AB28" s="211"/>
      <c r="AC28" s="208"/>
      <c r="AD28" s="178"/>
      <c r="AE28" s="178"/>
      <c r="AF28" s="178"/>
      <c r="AG28" s="178"/>
      <c r="AH28" s="121"/>
      <c r="AI28" s="178"/>
      <c r="AJ28" s="178"/>
      <c r="AK28" s="121"/>
      <c r="AL28" s="178"/>
      <c r="AM28" s="178"/>
      <c r="AN28" s="192"/>
      <c r="AO28" s="178"/>
    </row>
    <row r="29" spans="1:45" ht="34.5" hidden="1" customHeight="1" x14ac:dyDescent="0.2">
      <c r="A29" s="199"/>
      <c r="B29" s="199"/>
      <c r="C29" s="192"/>
      <c r="D29" s="178"/>
      <c r="E29" s="125"/>
      <c r="F29" s="125"/>
      <c r="G29" s="123"/>
      <c r="H29" s="123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78"/>
      <c r="U29" s="121"/>
      <c r="V29" s="192"/>
      <c r="W29" s="178"/>
      <c r="X29" s="192"/>
      <c r="Y29" s="178"/>
      <c r="Z29" s="192"/>
      <c r="AA29" s="212"/>
      <c r="AB29" s="212"/>
      <c r="AC29" s="209"/>
      <c r="AD29" s="178"/>
      <c r="AE29" s="178"/>
      <c r="AF29" s="178"/>
      <c r="AG29" s="178"/>
      <c r="AH29" s="121"/>
      <c r="AI29" s="178"/>
      <c r="AJ29" s="178"/>
      <c r="AK29" s="121"/>
      <c r="AL29" s="178"/>
      <c r="AM29" s="178"/>
      <c r="AN29" s="192"/>
      <c r="AO29" s="178"/>
    </row>
    <row r="30" spans="1:45" ht="14.25" hidden="1" customHeight="1" thickBot="1" x14ac:dyDescent="0.25">
      <c r="A30" s="201" t="s">
        <v>65</v>
      </c>
      <c r="B30" s="202"/>
      <c r="C30" s="47">
        <v>1</v>
      </c>
      <c r="D30" s="48">
        <v>2</v>
      </c>
      <c r="E30" s="127"/>
      <c r="F30" s="127"/>
      <c r="G30" s="127"/>
      <c r="H30" s="127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>
        <v>2</v>
      </c>
      <c r="U30" s="48"/>
      <c r="V30" s="47" t="s">
        <v>66</v>
      </c>
      <c r="W30" s="48">
        <v>4</v>
      </c>
      <c r="X30" s="47" t="s">
        <v>67</v>
      </c>
      <c r="Y30" s="48">
        <v>6</v>
      </c>
      <c r="Z30" s="47" t="s">
        <v>68</v>
      </c>
      <c r="AA30" s="47"/>
      <c r="AB30" s="47"/>
      <c r="AC30" s="48">
        <v>8</v>
      </c>
      <c r="AD30" s="47">
        <v>9</v>
      </c>
      <c r="AE30" s="47">
        <v>9</v>
      </c>
      <c r="AF30" s="47">
        <v>9</v>
      </c>
      <c r="AG30" s="48">
        <v>8</v>
      </c>
      <c r="AH30" s="48"/>
      <c r="AI30" s="47">
        <v>9</v>
      </c>
      <c r="AJ30" s="48">
        <v>8</v>
      </c>
      <c r="AK30" s="48"/>
      <c r="AL30" s="47">
        <v>9</v>
      </c>
      <c r="AM30" s="48">
        <v>11</v>
      </c>
      <c r="AN30" s="48" t="s">
        <v>69</v>
      </c>
      <c r="AO30" s="48">
        <v>13</v>
      </c>
    </row>
    <row r="31" spans="1:45" ht="17.25" hidden="1" customHeight="1" x14ac:dyDescent="0.2">
      <c r="A31" s="203"/>
      <c r="B31" s="204"/>
      <c r="C31" s="49" t="s">
        <v>70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1"/>
      <c r="W31" s="52"/>
      <c r="X31" s="53"/>
      <c r="Y31" s="52"/>
      <c r="Z31" s="54"/>
      <c r="AA31" s="54"/>
      <c r="AB31" s="54"/>
      <c r="AC31" s="53"/>
      <c r="AD31" s="55">
        <v>4.3E-3</v>
      </c>
      <c r="AE31" s="55">
        <v>4.3E-3</v>
      </c>
      <c r="AF31" s="55">
        <v>4.3E-3</v>
      </c>
      <c r="AG31" s="53"/>
      <c r="AH31" s="53"/>
      <c r="AI31" s="55">
        <v>4.3E-3</v>
      </c>
      <c r="AJ31" s="53"/>
      <c r="AK31" s="53"/>
      <c r="AL31" s="55">
        <v>4.3E-3</v>
      </c>
      <c r="AM31" s="52"/>
      <c r="AN31" s="53"/>
      <c r="AO31" s="52"/>
    </row>
    <row r="32" spans="1:45" ht="15.75" hidden="1" customHeight="1" x14ac:dyDescent="0.25">
      <c r="A32" s="56">
        <v>1</v>
      </c>
      <c r="B32" s="57" t="s">
        <v>71</v>
      </c>
      <c r="C32" s="70">
        <v>33351</v>
      </c>
      <c r="D32" s="76">
        <v>0.496</v>
      </c>
      <c r="E32" s="128"/>
      <c r="F32" s="128"/>
      <c r="G32" s="128"/>
      <c r="H32" s="128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>
        <v>0.496</v>
      </c>
      <c r="U32" s="76"/>
      <c r="V32" s="72">
        <f t="shared" ref="V32:V50" si="35">C32*D32</f>
        <v>16542.096000000001</v>
      </c>
      <c r="W32" s="77">
        <v>0.06</v>
      </c>
      <c r="X32" s="62">
        <f t="shared" ref="X32:X50" si="36">W32*C32</f>
        <v>2001.06</v>
      </c>
      <c r="Y32" s="59">
        <v>0.40899999999999997</v>
      </c>
      <c r="Z32" s="67">
        <f t="shared" ref="Z32:Z50" si="37">Y32*C32</f>
        <v>13640.558999999999</v>
      </c>
      <c r="AA32" s="61"/>
      <c r="AB32" s="62"/>
      <c r="AC32" s="63">
        <v>88.1</v>
      </c>
      <c r="AD32" s="64">
        <v>3.3E-3</v>
      </c>
      <c r="AE32" s="64">
        <v>3.3E-3</v>
      </c>
      <c r="AF32" s="64">
        <v>3.3E-3</v>
      </c>
      <c r="AG32" s="63">
        <v>88.1</v>
      </c>
      <c r="AH32" s="63"/>
      <c r="AI32" s="64">
        <v>3.3E-3</v>
      </c>
      <c r="AJ32" s="63">
        <v>88.1</v>
      </c>
      <c r="AK32" s="63"/>
      <c r="AL32" s="64">
        <v>3.3E-3</v>
      </c>
      <c r="AM32" s="64"/>
      <c r="AN32" s="78">
        <v>127</v>
      </c>
      <c r="AO32" s="79">
        <v>3.7000000000000002E-3</v>
      </c>
    </row>
    <row r="33" spans="1:41" ht="15.75" hidden="1" customHeight="1" x14ac:dyDescent="0.25">
      <c r="A33" s="65">
        <v>2</v>
      </c>
      <c r="B33" s="66" t="s">
        <v>72</v>
      </c>
      <c r="C33" s="70">
        <v>5340</v>
      </c>
      <c r="D33" s="76">
        <v>0.496</v>
      </c>
      <c r="E33" s="128"/>
      <c r="F33" s="128"/>
      <c r="G33" s="128"/>
      <c r="H33" s="128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>
        <v>0.496</v>
      </c>
      <c r="U33" s="76"/>
      <c r="V33" s="72">
        <f t="shared" si="35"/>
        <v>2648.64</v>
      </c>
      <c r="W33" s="77">
        <v>0.15</v>
      </c>
      <c r="X33" s="62">
        <f t="shared" si="36"/>
        <v>801</v>
      </c>
      <c r="Y33" s="59">
        <v>0.40899999999999997</v>
      </c>
      <c r="Z33" s="68">
        <f t="shared" si="37"/>
        <v>2184.06</v>
      </c>
      <c r="AA33" s="61"/>
      <c r="AB33" s="62"/>
      <c r="AC33" s="63">
        <v>15.2</v>
      </c>
      <c r="AD33" s="64">
        <v>3.3E-3</v>
      </c>
      <c r="AE33" s="64">
        <v>3.3E-3</v>
      </c>
      <c r="AF33" s="64">
        <v>3.3E-3</v>
      </c>
      <c r="AG33" s="63">
        <v>15.2</v>
      </c>
      <c r="AH33" s="63"/>
      <c r="AI33" s="64">
        <v>3.3E-3</v>
      </c>
      <c r="AJ33" s="63">
        <v>15.2</v>
      </c>
      <c r="AK33" s="63"/>
      <c r="AL33" s="64">
        <v>3.3E-3</v>
      </c>
      <c r="AM33" s="64"/>
      <c r="AN33" s="80">
        <v>127</v>
      </c>
      <c r="AO33" s="79">
        <v>3.7000000000000002E-3</v>
      </c>
    </row>
    <row r="34" spans="1:41" ht="15.75" hidden="1" customHeight="1" x14ac:dyDescent="0.25">
      <c r="A34" s="65">
        <v>3</v>
      </c>
      <c r="B34" s="66" t="s">
        <v>73</v>
      </c>
      <c r="C34" s="70">
        <v>5077</v>
      </c>
      <c r="D34" s="76">
        <v>0.496</v>
      </c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>
        <v>0.496</v>
      </c>
      <c r="U34" s="76"/>
      <c r="V34" s="72">
        <f t="shared" si="35"/>
        <v>2518.192</v>
      </c>
      <c r="W34" s="77">
        <v>0.15</v>
      </c>
      <c r="X34" s="62">
        <f t="shared" si="36"/>
        <v>761.55</v>
      </c>
      <c r="Y34" s="59">
        <v>0.40899999999999997</v>
      </c>
      <c r="Z34" s="68">
        <f t="shared" si="37"/>
        <v>2076.4929999999999</v>
      </c>
      <c r="AA34" s="61"/>
      <c r="AB34" s="62"/>
      <c r="AC34" s="63">
        <v>10.199999999999999</v>
      </c>
      <c r="AD34" s="64">
        <v>3.3E-3</v>
      </c>
      <c r="AE34" s="64">
        <v>3.3E-3</v>
      </c>
      <c r="AF34" s="64">
        <v>3.3E-3</v>
      </c>
      <c r="AG34" s="63">
        <v>10.199999999999999</v>
      </c>
      <c r="AH34" s="63"/>
      <c r="AI34" s="64">
        <v>3.3E-3</v>
      </c>
      <c r="AJ34" s="63">
        <v>10.199999999999999</v>
      </c>
      <c r="AK34" s="63"/>
      <c r="AL34" s="64">
        <v>3.3E-3</v>
      </c>
      <c r="AM34" s="64"/>
      <c r="AN34" s="80">
        <v>127</v>
      </c>
      <c r="AO34" s="79">
        <v>3.7000000000000002E-3</v>
      </c>
    </row>
    <row r="35" spans="1:41" ht="15.75" hidden="1" customHeight="1" x14ac:dyDescent="0.25">
      <c r="A35" s="65">
        <v>4</v>
      </c>
      <c r="B35" s="66" t="s">
        <v>74</v>
      </c>
      <c r="C35" s="70">
        <v>6359</v>
      </c>
      <c r="D35" s="76">
        <v>0.496</v>
      </c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>
        <v>0.496</v>
      </c>
      <c r="U35" s="76"/>
      <c r="V35" s="72">
        <f t="shared" si="35"/>
        <v>3154.0639999999999</v>
      </c>
      <c r="W35" s="77">
        <v>0.15</v>
      </c>
      <c r="X35" s="62">
        <f t="shared" si="36"/>
        <v>953.84999999999991</v>
      </c>
      <c r="Y35" s="59">
        <v>0.40899999999999997</v>
      </c>
      <c r="Z35" s="68">
        <f t="shared" si="37"/>
        <v>2600.8309999999997</v>
      </c>
      <c r="AA35" s="61"/>
      <c r="AB35" s="62"/>
      <c r="AC35" s="63">
        <v>6.8</v>
      </c>
      <c r="AD35" s="64">
        <v>3.3E-3</v>
      </c>
      <c r="AE35" s="64">
        <v>3.3E-3</v>
      </c>
      <c r="AF35" s="64">
        <v>3.3E-3</v>
      </c>
      <c r="AG35" s="63">
        <v>6.8</v>
      </c>
      <c r="AH35" s="63"/>
      <c r="AI35" s="64">
        <v>3.3E-3</v>
      </c>
      <c r="AJ35" s="63">
        <v>6.8</v>
      </c>
      <c r="AK35" s="63"/>
      <c r="AL35" s="64">
        <v>3.3E-3</v>
      </c>
      <c r="AM35" s="64"/>
      <c r="AN35" s="80">
        <v>127</v>
      </c>
      <c r="AO35" s="79">
        <v>3.7000000000000002E-3</v>
      </c>
    </row>
    <row r="36" spans="1:41" ht="15.75" hidden="1" customHeight="1" x14ac:dyDescent="0.25">
      <c r="A36" s="65">
        <v>5</v>
      </c>
      <c r="B36" s="66" t="s">
        <v>75</v>
      </c>
      <c r="C36" s="70">
        <v>4707</v>
      </c>
      <c r="D36" s="76">
        <v>0.496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>
        <v>0.496</v>
      </c>
      <c r="U36" s="76"/>
      <c r="V36" s="72">
        <f t="shared" si="35"/>
        <v>2334.672</v>
      </c>
      <c r="W36" s="77">
        <v>0.2</v>
      </c>
      <c r="X36" s="62">
        <f t="shared" si="36"/>
        <v>941.40000000000009</v>
      </c>
      <c r="Y36" s="59">
        <v>0.40899999999999997</v>
      </c>
      <c r="Z36" s="68">
        <f t="shared" si="37"/>
        <v>1925.1629999999998</v>
      </c>
      <c r="AA36" s="61"/>
      <c r="AB36" s="62"/>
      <c r="AC36" s="63">
        <v>6.4</v>
      </c>
      <c r="AD36" s="64">
        <v>3.3E-3</v>
      </c>
      <c r="AE36" s="64">
        <v>3.3E-3</v>
      </c>
      <c r="AF36" s="64">
        <v>3.3E-3</v>
      </c>
      <c r="AG36" s="63">
        <v>6.4</v>
      </c>
      <c r="AH36" s="63"/>
      <c r="AI36" s="64">
        <v>3.3E-3</v>
      </c>
      <c r="AJ36" s="63">
        <v>6.4</v>
      </c>
      <c r="AK36" s="63"/>
      <c r="AL36" s="64">
        <v>3.3E-3</v>
      </c>
      <c r="AM36" s="64"/>
      <c r="AN36" s="80">
        <v>127</v>
      </c>
      <c r="AO36" s="79">
        <v>3.7000000000000002E-3</v>
      </c>
    </row>
    <row r="37" spans="1:41" ht="15.75" hidden="1" customHeight="1" x14ac:dyDescent="0.25">
      <c r="A37" s="65">
        <v>6</v>
      </c>
      <c r="B37" s="66" t="s">
        <v>76</v>
      </c>
      <c r="C37" s="70">
        <v>1875</v>
      </c>
      <c r="D37" s="81">
        <v>0.59830000000000005</v>
      </c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>
        <v>0.59830000000000005</v>
      </c>
      <c r="U37" s="81"/>
      <c r="V37" s="72">
        <f t="shared" si="35"/>
        <v>1121.8125</v>
      </c>
      <c r="W37" s="77">
        <v>0.3</v>
      </c>
      <c r="X37" s="62">
        <f t="shared" si="36"/>
        <v>562.5</v>
      </c>
      <c r="Y37" s="59">
        <v>0.23</v>
      </c>
      <c r="Z37" s="68">
        <f t="shared" si="37"/>
        <v>431.25</v>
      </c>
      <c r="AA37" s="68"/>
      <c r="AB37" s="62"/>
      <c r="AC37" s="63">
        <v>8.6999999999999993</v>
      </c>
      <c r="AD37" s="64">
        <v>3.3E-3</v>
      </c>
      <c r="AE37" s="64">
        <v>3.3E-3</v>
      </c>
      <c r="AF37" s="64">
        <v>3.3E-3</v>
      </c>
      <c r="AG37" s="63">
        <v>8.6999999999999993</v>
      </c>
      <c r="AH37" s="63"/>
      <c r="AI37" s="64">
        <v>3.3E-3</v>
      </c>
      <c r="AJ37" s="63">
        <v>8.6999999999999993</v>
      </c>
      <c r="AK37" s="63"/>
      <c r="AL37" s="64">
        <v>3.3E-3</v>
      </c>
      <c r="AM37" s="64"/>
      <c r="AN37" s="80">
        <v>127</v>
      </c>
      <c r="AO37" s="79">
        <v>2.5999999999999999E-3</v>
      </c>
    </row>
    <row r="38" spans="1:41" ht="15.75" hidden="1" customHeight="1" x14ac:dyDescent="0.25">
      <c r="A38" s="65">
        <v>7</v>
      </c>
      <c r="B38" s="66" t="s">
        <v>77</v>
      </c>
      <c r="C38" s="70">
        <v>2513</v>
      </c>
      <c r="D38" s="81">
        <v>0.59830000000000005</v>
      </c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>
        <v>0.59830000000000005</v>
      </c>
      <c r="U38" s="81"/>
      <c r="V38" s="72">
        <f t="shared" si="35"/>
        <v>1503.5279</v>
      </c>
      <c r="W38" s="77">
        <v>0.3</v>
      </c>
      <c r="X38" s="62">
        <f t="shared" si="36"/>
        <v>753.9</v>
      </c>
      <c r="Y38" s="59">
        <v>0.23</v>
      </c>
      <c r="Z38" s="68">
        <f t="shared" si="37"/>
        <v>577.99</v>
      </c>
      <c r="AA38" s="68"/>
      <c r="AB38" s="62"/>
      <c r="AC38" s="63">
        <v>7</v>
      </c>
      <c r="AD38" s="64">
        <v>3.3E-3</v>
      </c>
      <c r="AE38" s="64">
        <v>3.3E-3</v>
      </c>
      <c r="AF38" s="64">
        <v>3.3E-3</v>
      </c>
      <c r="AG38" s="63">
        <v>7</v>
      </c>
      <c r="AH38" s="63"/>
      <c r="AI38" s="64">
        <v>3.3E-3</v>
      </c>
      <c r="AJ38" s="63">
        <v>7</v>
      </c>
      <c r="AK38" s="63"/>
      <c r="AL38" s="64">
        <v>3.3E-3</v>
      </c>
      <c r="AM38" s="64"/>
      <c r="AN38" s="80">
        <v>127</v>
      </c>
      <c r="AO38" s="79">
        <v>2.5999999999999999E-3</v>
      </c>
    </row>
    <row r="39" spans="1:41" ht="15.75" hidden="1" customHeight="1" x14ac:dyDescent="0.25">
      <c r="A39" s="65">
        <v>8</v>
      </c>
      <c r="B39" s="66" t="s">
        <v>78</v>
      </c>
      <c r="C39" s="70">
        <v>595</v>
      </c>
      <c r="D39" s="81">
        <v>0.59830000000000005</v>
      </c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>
        <v>0.59830000000000005</v>
      </c>
      <c r="U39" s="81"/>
      <c r="V39" s="60">
        <f t="shared" si="35"/>
        <v>355.98850000000004</v>
      </c>
      <c r="W39" s="77">
        <v>0.5</v>
      </c>
      <c r="X39" s="62">
        <f t="shared" si="36"/>
        <v>297.5</v>
      </c>
      <c r="Y39" s="59">
        <v>0.23</v>
      </c>
      <c r="Z39" s="68">
        <f t="shared" si="37"/>
        <v>136.85</v>
      </c>
      <c r="AA39" s="68"/>
      <c r="AB39" s="62"/>
      <c r="AC39" s="63">
        <v>0.5</v>
      </c>
      <c r="AD39" s="64"/>
      <c r="AE39" s="64"/>
      <c r="AF39" s="64"/>
      <c r="AG39" s="63">
        <v>0.5</v>
      </c>
      <c r="AH39" s="63"/>
      <c r="AI39" s="64"/>
      <c r="AJ39" s="63">
        <v>0.5</v>
      </c>
      <c r="AK39" s="63"/>
      <c r="AL39" s="64"/>
      <c r="AM39" s="64"/>
      <c r="AN39" s="80">
        <v>127</v>
      </c>
      <c r="AO39" s="79">
        <v>2.5999999999999999E-3</v>
      </c>
    </row>
    <row r="40" spans="1:41" ht="15.75" hidden="1" customHeight="1" x14ac:dyDescent="0.25">
      <c r="A40" s="65">
        <v>9</v>
      </c>
      <c r="B40" s="66" t="s">
        <v>79</v>
      </c>
      <c r="C40" s="70">
        <v>2240</v>
      </c>
      <c r="D40" s="81">
        <v>0.59830000000000005</v>
      </c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>
        <v>0.59830000000000005</v>
      </c>
      <c r="U40" s="81"/>
      <c r="V40" s="60">
        <f t="shared" si="35"/>
        <v>1340.192</v>
      </c>
      <c r="W40" s="77">
        <v>0.3</v>
      </c>
      <c r="X40" s="62">
        <f t="shared" si="36"/>
        <v>672</v>
      </c>
      <c r="Y40" s="59">
        <v>0.23</v>
      </c>
      <c r="Z40" s="68">
        <f t="shared" si="37"/>
        <v>515.20000000000005</v>
      </c>
      <c r="AA40" s="68"/>
      <c r="AB40" s="62"/>
      <c r="AC40" s="63">
        <v>5.8</v>
      </c>
      <c r="AD40" s="64">
        <v>3.3E-3</v>
      </c>
      <c r="AE40" s="64">
        <v>3.3E-3</v>
      </c>
      <c r="AF40" s="64">
        <v>3.3E-3</v>
      </c>
      <c r="AG40" s="63">
        <v>5.8</v>
      </c>
      <c r="AH40" s="63"/>
      <c r="AI40" s="64">
        <v>3.3E-3</v>
      </c>
      <c r="AJ40" s="63">
        <v>5.8</v>
      </c>
      <c r="AK40" s="63"/>
      <c r="AL40" s="64">
        <v>3.3E-3</v>
      </c>
      <c r="AM40" s="64"/>
      <c r="AN40" s="80">
        <v>127</v>
      </c>
      <c r="AO40" s="79">
        <v>2.5999999999999999E-3</v>
      </c>
    </row>
    <row r="41" spans="1:41" ht="15.75" hidden="1" customHeight="1" x14ac:dyDescent="0.25">
      <c r="A41" s="65">
        <v>10</v>
      </c>
      <c r="B41" s="66" t="s">
        <v>80</v>
      </c>
      <c r="C41" s="70">
        <v>386</v>
      </c>
      <c r="D41" s="81">
        <v>0.59830000000000005</v>
      </c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>
        <v>0.59830000000000005</v>
      </c>
      <c r="U41" s="81"/>
      <c r="V41" s="72">
        <f t="shared" si="35"/>
        <v>230.94380000000001</v>
      </c>
      <c r="W41" s="77">
        <v>0.5</v>
      </c>
      <c r="X41" s="62">
        <f t="shared" si="36"/>
        <v>193</v>
      </c>
      <c r="Y41" s="59">
        <v>0.23</v>
      </c>
      <c r="Z41" s="68">
        <f t="shared" si="37"/>
        <v>88.78</v>
      </c>
      <c r="AA41" s="68"/>
      <c r="AB41" s="62"/>
      <c r="AC41" s="69"/>
      <c r="AD41" s="64"/>
      <c r="AE41" s="64"/>
      <c r="AF41" s="64"/>
      <c r="AG41" s="69"/>
      <c r="AH41" s="69"/>
      <c r="AI41" s="64"/>
      <c r="AJ41" s="69"/>
      <c r="AK41" s="69"/>
      <c r="AL41" s="64"/>
      <c r="AM41" s="64"/>
      <c r="AN41" s="80">
        <v>127</v>
      </c>
      <c r="AO41" s="79">
        <v>2.5999999999999999E-3</v>
      </c>
    </row>
    <row r="42" spans="1:41" ht="15.75" hidden="1" customHeight="1" x14ac:dyDescent="0.25">
      <c r="A42" s="65">
        <v>11</v>
      </c>
      <c r="B42" s="66"/>
      <c r="C42" s="70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2">
        <f t="shared" si="35"/>
        <v>0</v>
      </c>
      <c r="W42" s="63"/>
      <c r="X42" s="62">
        <f t="shared" si="36"/>
        <v>0</v>
      </c>
      <c r="Y42" s="73"/>
      <c r="Z42" s="62">
        <f t="shared" si="37"/>
        <v>0</v>
      </c>
      <c r="AA42" s="62"/>
      <c r="AB42" s="62"/>
      <c r="AC42" s="69"/>
      <c r="AD42" s="64"/>
      <c r="AE42" s="64"/>
      <c r="AF42" s="64"/>
      <c r="AG42" s="69"/>
      <c r="AH42" s="69"/>
      <c r="AI42" s="64"/>
      <c r="AJ42" s="69"/>
      <c r="AK42" s="69"/>
      <c r="AL42" s="64"/>
      <c r="AM42" s="64"/>
      <c r="AN42" s="62"/>
      <c r="AO42" s="64"/>
    </row>
    <row r="43" spans="1:41" ht="15.75" hidden="1" customHeight="1" x14ac:dyDescent="0.25">
      <c r="A43" s="65">
        <v>12</v>
      </c>
      <c r="B43" s="66"/>
      <c r="C43" s="70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2">
        <f t="shared" si="35"/>
        <v>0</v>
      </c>
      <c r="W43" s="63"/>
      <c r="X43" s="62">
        <f t="shared" si="36"/>
        <v>0</v>
      </c>
      <c r="Y43" s="73"/>
      <c r="Z43" s="62">
        <f t="shared" si="37"/>
        <v>0</v>
      </c>
      <c r="AA43" s="62"/>
      <c r="AB43" s="62"/>
      <c r="AC43" s="69"/>
      <c r="AD43" s="64"/>
      <c r="AE43" s="64"/>
      <c r="AF43" s="64"/>
      <c r="AG43" s="69"/>
      <c r="AH43" s="69"/>
      <c r="AI43" s="64"/>
      <c r="AJ43" s="69"/>
      <c r="AK43" s="69"/>
      <c r="AL43" s="64"/>
      <c r="AM43" s="64"/>
      <c r="AN43" s="62"/>
      <c r="AO43" s="64"/>
    </row>
    <row r="44" spans="1:41" ht="15.75" hidden="1" customHeight="1" x14ac:dyDescent="0.25">
      <c r="A44" s="65">
        <v>13</v>
      </c>
      <c r="B44" s="66"/>
      <c r="C44" s="70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2">
        <f t="shared" si="35"/>
        <v>0</v>
      </c>
      <c r="W44" s="63"/>
      <c r="X44" s="62">
        <f t="shared" si="36"/>
        <v>0</v>
      </c>
      <c r="Y44" s="73"/>
      <c r="Z44" s="62">
        <f t="shared" si="37"/>
        <v>0</v>
      </c>
      <c r="AA44" s="62"/>
      <c r="AB44" s="62"/>
      <c r="AC44" s="69"/>
      <c r="AD44" s="64"/>
      <c r="AE44" s="64"/>
      <c r="AF44" s="64"/>
      <c r="AG44" s="69"/>
      <c r="AH44" s="69"/>
      <c r="AI44" s="64"/>
      <c r="AJ44" s="69"/>
      <c r="AK44" s="69"/>
      <c r="AL44" s="64"/>
      <c r="AM44" s="64"/>
      <c r="AN44" s="62"/>
      <c r="AO44" s="64"/>
    </row>
    <row r="45" spans="1:41" ht="15.75" hidden="1" customHeight="1" x14ac:dyDescent="0.25">
      <c r="A45" s="65">
        <v>14</v>
      </c>
      <c r="B45" s="66"/>
      <c r="C45" s="70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2">
        <f t="shared" si="35"/>
        <v>0</v>
      </c>
      <c r="W45" s="63"/>
      <c r="X45" s="62">
        <f t="shared" si="36"/>
        <v>0</v>
      </c>
      <c r="Y45" s="73"/>
      <c r="Z45" s="62">
        <f t="shared" si="37"/>
        <v>0</v>
      </c>
      <c r="AA45" s="62"/>
      <c r="AB45" s="62"/>
      <c r="AC45" s="69"/>
      <c r="AD45" s="64"/>
      <c r="AE45" s="64"/>
      <c r="AF45" s="64"/>
      <c r="AG45" s="69"/>
      <c r="AH45" s="69"/>
      <c r="AI45" s="64"/>
      <c r="AJ45" s="69"/>
      <c r="AK45" s="69"/>
      <c r="AL45" s="64"/>
      <c r="AM45" s="64"/>
      <c r="AN45" s="62"/>
      <c r="AO45" s="64"/>
    </row>
    <row r="46" spans="1:41" ht="15.75" hidden="1" customHeight="1" x14ac:dyDescent="0.25">
      <c r="A46" s="65">
        <v>15</v>
      </c>
      <c r="B46" s="66"/>
      <c r="C46" s="70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2">
        <f t="shared" si="35"/>
        <v>0</v>
      </c>
      <c r="W46" s="63"/>
      <c r="X46" s="62">
        <f t="shared" si="36"/>
        <v>0</v>
      </c>
      <c r="Y46" s="73"/>
      <c r="Z46" s="62">
        <f t="shared" si="37"/>
        <v>0</v>
      </c>
      <c r="AA46" s="62"/>
      <c r="AB46" s="62"/>
      <c r="AC46" s="69"/>
      <c r="AD46" s="64"/>
      <c r="AE46" s="64"/>
      <c r="AF46" s="64"/>
      <c r="AG46" s="69"/>
      <c r="AH46" s="69"/>
      <c r="AI46" s="64"/>
      <c r="AJ46" s="69"/>
      <c r="AK46" s="69"/>
      <c r="AL46" s="64"/>
      <c r="AM46" s="64"/>
      <c r="AN46" s="62"/>
      <c r="AO46" s="64"/>
    </row>
    <row r="47" spans="1:41" ht="15.75" hidden="1" customHeight="1" x14ac:dyDescent="0.25">
      <c r="A47" s="65">
        <v>16</v>
      </c>
      <c r="B47" s="66"/>
      <c r="C47" s="70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2">
        <f t="shared" si="35"/>
        <v>0</v>
      </c>
      <c r="W47" s="63"/>
      <c r="X47" s="62">
        <f t="shared" si="36"/>
        <v>0</v>
      </c>
      <c r="Y47" s="73"/>
      <c r="Z47" s="62">
        <f t="shared" si="37"/>
        <v>0</v>
      </c>
      <c r="AA47" s="62"/>
      <c r="AB47" s="62"/>
      <c r="AC47" s="69"/>
      <c r="AD47" s="64"/>
      <c r="AE47" s="64"/>
      <c r="AF47" s="64"/>
      <c r="AG47" s="69"/>
      <c r="AH47" s="69"/>
      <c r="AI47" s="64"/>
      <c r="AJ47" s="69"/>
      <c r="AK47" s="69"/>
      <c r="AL47" s="64"/>
      <c r="AM47" s="64"/>
      <c r="AN47" s="62"/>
      <c r="AO47" s="64"/>
    </row>
    <row r="48" spans="1:41" ht="15.75" hidden="1" customHeight="1" x14ac:dyDescent="0.25">
      <c r="A48" s="65">
        <v>17</v>
      </c>
      <c r="B48" s="66"/>
      <c r="C48" s="70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2">
        <f t="shared" si="35"/>
        <v>0</v>
      </c>
      <c r="W48" s="63"/>
      <c r="X48" s="62">
        <f t="shared" si="36"/>
        <v>0</v>
      </c>
      <c r="Y48" s="73"/>
      <c r="Z48" s="62">
        <f t="shared" si="37"/>
        <v>0</v>
      </c>
      <c r="AA48" s="62"/>
      <c r="AB48" s="62"/>
      <c r="AC48" s="69"/>
      <c r="AD48" s="64"/>
      <c r="AE48" s="64"/>
      <c r="AF48" s="64"/>
      <c r="AG48" s="69"/>
      <c r="AH48" s="69"/>
      <c r="AI48" s="64"/>
      <c r="AJ48" s="69"/>
      <c r="AK48" s="69"/>
      <c r="AL48" s="64"/>
      <c r="AM48" s="64"/>
      <c r="AN48" s="62"/>
      <c r="AO48" s="64"/>
    </row>
    <row r="49" spans="1:42" ht="15.75" hidden="1" customHeight="1" x14ac:dyDescent="0.25">
      <c r="A49" s="65">
        <v>18</v>
      </c>
      <c r="B49" s="66"/>
      <c r="C49" s="70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2">
        <f t="shared" si="35"/>
        <v>0</v>
      </c>
      <c r="W49" s="63"/>
      <c r="X49" s="62">
        <f t="shared" si="36"/>
        <v>0</v>
      </c>
      <c r="Y49" s="73"/>
      <c r="Z49" s="62">
        <f t="shared" si="37"/>
        <v>0</v>
      </c>
      <c r="AA49" s="62"/>
      <c r="AB49" s="62"/>
      <c r="AC49" s="69"/>
      <c r="AD49" s="64"/>
      <c r="AE49" s="64"/>
      <c r="AF49" s="64"/>
      <c r="AG49" s="69"/>
      <c r="AH49" s="69"/>
      <c r="AI49" s="64"/>
      <c r="AJ49" s="69"/>
      <c r="AK49" s="69"/>
      <c r="AL49" s="64"/>
      <c r="AM49" s="64"/>
      <c r="AN49" s="62"/>
      <c r="AO49" s="64"/>
    </row>
    <row r="50" spans="1:42" ht="15.75" hidden="1" customHeight="1" x14ac:dyDescent="0.25">
      <c r="A50" s="65">
        <v>19</v>
      </c>
      <c r="B50" s="66"/>
      <c r="C50" s="70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2">
        <f t="shared" si="35"/>
        <v>0</v>
      </c>
      <c r="W50" s="63"/>
      <c r="X50" s="62">
        <f t="shared" si="36"/>
        <v>0</v>
      </c>
      <c r="Y50" s="73"/>
      <c r="Z50" s="62">
        <f t="shared" si="37"/>
        <v>0</v>
      </c>
      <c r="AA50" s="62"/>
      <c r="AB50" s="62"/>
      <c r="AC50" s="69"/>
      <c r="AD50" s="64"/>
      <c r="AE50" s="64"/>
      <c r="AF50" s="64"/>
      <c r="AG50" s="69"/>
      <c r="AH50" s="69"/>
      <c r="AI50" s="64"/>
      <c r="AJ50" s="69"/>
      <c r="AK50" s="69"/>
      <c r="AL50" s="64"/>
      <c r="AM50" s="64"/>
      <c r="AN50" s="62"/>
      <c r="AO50" s="64"/>
    </row>
    <row r="51" spans="1:42" ht="16.5" hidden="1" customHeight="1" thickBot="1" x14ac:dyDescent="0.3">
      <c r="A51" s="205" t="s">
        <v>0</v>
      </c>
      <c r="B51" s="206"/>
      <c r="C51" s="74">
        <f>SUM(C32:C50)</f>
        <v>62443</v>
      </c>
      <c r="D51" s="74" t="s">
        <v>81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 t="s">
        <v>81</v>
      </c>
      <c r="U51" s="74"/>
      <c r="V51" s="74">
        <f>SUM(V32:V50)</f>
        <v>31750.128699999997</v>
      </c>
      <c r="W51" s="74" t="s">
        <v>81</v>
      </c>
      <c r="X51" s="74">
        <f>SUM(X32:X50)</f>
        <v>7937.7599999999984</v>
      </c>
      <c r="Y51" s="74" t="s">
        <v>81</v>
      </c>
      <c r="Z51" s="74">
        <f>SUM(Z32:Z50)</f>
        <v>24177.175999999996</v>
      </c>
      <c r="AA51" s="74"/>
      <c r="AB51" s="74"/>
      <c r="AC51" s="74">
        <f>SUM(AC32:AC50)</f>
        <v>148.70000000000002</v>
      </c>
      <c r="AD51" s="74" t="s">
        <v>81</v>
      </c>
      <c r="AE51" s="74" t="s">
        <v>81</v>
      </c>
      <c r="AF51" s="74" t="s">
        <v>81</v>
      </c>
      <c r="AG51" s="74">
        <f>SUM(AG32:AG50)</f>
        <v>148.70000000000002</v>
      </c>
      <c r="AH51" s="74"/>
      <c r="AI51" s="74" t="s">
        <v>81</v>
      </c>
      <c r="AJ51" s="74">
        <f>SUM(AJ32:AJ50)</f>
        <v>148.70000000000002</v>
      </c>
      <c r="AK51" s="74"/>
      <c r="AL51" s="74" t="s">
        <v>81</v>
      </c>
      <c r="AM51" s="74" t="s">
        <v>81</v>
      </c>
      <c r="AN51" s="74">
        <f>SUM(AN32:AN50)</f>
        <v>1270</v>
      </c>
      <c r="AO51" s="74" t="s">
        <v>81</v>
      </c>
    </row>
    <row r="52" spans="1:42" ht="12.75" hidden="1" customHeight="1" x14ac:dyDescent="0.2">
      <c r="C52" s="5"/>
      <c r="W52" s="5"/>
      <c r="Z52" s="5"/>
      <c r="AA52" s="5"/>
      <c r="AB52" s="5"/>
    </row>
    <row r="53" spans="1:42" x14ac:dyDescent="0.2">
      <c r="C53" s="9"/>
      <c r="G53" s="1" t="s">
        <v>82</v>
      </c>
      <c r="W53" s="5"/>
      <c r="Z53" s="5"/>
      <c r="AA53" s="5"/>
      <c r="AB53" s="5"/>
      <c r="AL53" s="1" t="s">
        <v>82</v>
      </c>
    </row>
    <row r="54" spans="1:42" ht="15.75" x14ac:dyDescent="0.25">
      <c r="D54" s="163"/>
      <c r="E54" s="164"/>
      <c r="F54" s="165"/>
      <c r="G54" s="43"/>
      <c r="H54" s="1" t="s">
        <v>82</v>
      </c>
      <c r="Y54" s="1" t="s">
        <v>82</v>
      </c>
    </row>
    <row r="55" spans="1:42" ht="15.75" x14ac:dyDescent="0.25">
      <c r="D55" s="163"/>
      <c r="E55" s="164"/>
      <c r="F55" s="165"/>
      <c r="G55" s="43"/>
      <c r="K55" s="1" t="s">
        <v>163</v>
      </c>
      <c r="V55" s="1" t="s">
        <v>82</v>
      </c>
      <c r="X55" s="1" t="s">
        <v>82</v>
      </c>
      <c r="AA55" s="1" t="s">
        <v>82</v>
      </c>
      <c r="AC55" s="1" t="s">
        <v>82</v>
      </c>
      <c r="AG55" s="1" t="s">
        <v>82</v>
      </c>
      <c r="AJ55" s="1" t="s">
        <v>82</v>
      </c>
      <c r="AM55" s="5"/>
    </row>
    <row r="56" spans="1:42" ht="15.75" x14ac:dyDescent="0.25">
      <c r="D56" s="163"/>
      <c r="E56" s="164"/>
      <c r="F56" s="165"/>
      <c r="G56" s="3"/>
      <c r="H56" s="5"/>
      <c r="I56" s="5" t="s">
        <v>82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82</v>
      </c>
      <c r="U56" s="5"/>
      <c r="V56" s="5" t="s">
        <v>82</v>
      </c>
      <c r="X56" s="5"/>
    </row>
    <row r="57" spans="1:42" ht="15.75" x14ac:dyDescent="0.25">
      <c r="D57" s="163"/>
      <c r="E57" s="164"/>
      <c r="F57" s="165"/>
      <c r="G57" s="3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82</v>
      </c>
      <c r="U57" s="5"/>
      <c r="V57" s="5" t="s">
        <v>82</v>
      </c>
      <c r="X57" s="1" t="s">
        <v>82</v>
      </c>
      <c r="Y57" s="1" t="s">
        <v>82</v>
      </c>
      <c r="AC57" s="1" t="s">
        <v>82</v>
      </c>
      <c r="AG57" s="1" t="s">
        <v>82</v>
      </c>
      <c r="AJ57" s="1" t="s">
        <v>82</v>
      </c>
      <c r="AN57" s="1" t="s">
        <v>82</v>
      </c>
    </row>
    <row r="58" spans="1:42" ht="15.75" x14ac:dyDescent="0.25">
      <c r="D58" s="163"/>
      <c r="E58" s="164"/>
      <c r="F58" s="165"/>
      <c r="G58" s="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82</v>
      </c>
      <c r="U58" s="5"/>
    </row>
    <row r="59" spans="1:42" ht="15.75" x14ac:dyDescent="0.25">
      <c r="D59" s="163"/>
      <c r="E59" s="164"/>
      <c r="F59" s="165"/>
      <c r="G59" s="43"/>
      <c r="AM59" s="1" t="s">
        <v>82</v>
      </c>
    </row>
    <row r="60" spans="1:42" ht="15.75" x14ac:dyDescent="0.25">
      <c r="D60" s="163"/>
      <c r="E60" s="164"/>
      <c r="F60" s="165"/>
      <c r="G60" s="43"/>
      <c r="AD60" s="1" t="s">
        <v>82</v>
      </c>
      <c r="AE60" s="1" t="s">
        <v>82</v>
      </c>
      <c r="AF60" s="1" t="s">
        <v>82</v>
      </c>
      <c r="AI60" s="1" t="s">
        <v>82</v>
      </c>
      <c r="AL60" s="1" t="s">
        <v>82</v>
      </c>
    </row>
    <row r="61" spans="1:42" ht="15.75" x14ac:dyDescent="0.25">
      <c r="D61" s="163"/>
      <c r="E61" s="164"/>
      <c r="F61" s="165"/>
      <c r="G61" s="43"/>
      <c r="AD61" s="1" t="s">
        <v>82</v>
      </c>
      <c r="AE61" s="1" t="s">
        <v>82</v>
      </c>
      <c r="AF61" s="1" t="s">
        <v>82</v>
      </c>
      <c r="AI61" s="1" t="s">
        <v>82</v>
      </c>
      <c r="AL61" s="1" t="s">
        <v>82</v>
      </c>
      <c r="AM61" s="5" t="s">
        <v>82</v>
      </c>
    </row>
    <row r="62" spans="1:42" ht="15.75" x14ac:dyDescent="0.25">
      <c r="D62" s="163"/>
      <c r="E62" s="164"/>
      <c r="F62" s="165"/>
      <c r="G62" s="43"/>
    </row>
    <row r="63" spans="1:42" ht="15.75" x14ac:dyDescent="0.25">
      <c r="D63" s="163"/>
      <c r="E63" s="164"/>
      <c r="F63" s="165"/>
      <c r="G63" s="43"/>
      <c r="AM63" s="1" t="s">
        <v>82</v>
      </c>
      <c r="AP63" s="1" t="s">
        <v>82</v>
      </c>
    </row>
    <row r="64" spans="1:42" ht="15.75" x14ac:dyDescent="0.25">
      <c r="D64" s="163"/>
      <c r="E64" s="164"/>
      <c r="F64" s="165"/>
      <c r="G64" s="43"/>
    </row>
    <row r="65" spans="4:42" ht="15.75" x14ac:dyDescent="0.25">
      <c r="D65" s="166"/>
      <c r="E65" s="43"/>
      <c r="F65" s="43"/>
      <c r="G65" s="43"/>
    </row>
    <row r="66" spans="4:42" x14ac:dyDescent="0.2">
      <c r="D66" s="43"/>
      <c r="E66" s="43"/>
      <c r="F66" s="43"/>
      <c r="G66" s="43"/>
    </row>
    <row r="67" spans="4:42" x14ac:dyDescent="0.2">
      <c r="AP67" s="1" t="s">
        <v>82</v>
      </c>
    </row>
  </sheetData>
  <mergeCells count="74">
    <mergeCell ref="AN27:AN29"/>
    <mergeCell ref="AO27:AO29"/>
    <mergeCell ref="Z27:Z29"/>
    <mergeCell ref="AA27:AA29"/>
    <mergeCell ref="AB27:AB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B22:B25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J4:J6"/>
    <mergeCell ref="K4:K6"/>
    <mergeCell ref="L4:L6"/>
    <mergeCell ref="AL4:AL6"/>
    <mergeCell ref="AJ27:AJ29"/>
    <mergeCell ref="AL27:AL29"/>
    <mergeCell ref="AI27:AI29"/>
    <mergeCell ref="AH4:AH6"/>
    <mergeCell ref="AJ4:AJ6"/>
    <mergeCell ref="AK4:AK6"/>
    <mergeCell ref="U4:U6"/>
    <mergeCell ref="V4:V6"/>
    <mergeCell ref="M4:M6"/>
    <mergeCell ref="N4:N6"/>
    <mergeCell ref="O4:O6"/>
    <mergeCell ref="P4:P6"/>
  </mergeCells>
  <phoneticPr fontId="28" type="noConversion"/>
  <pageMargins left="0.6692913385826772" right="0.19685039370078741" top="1.141732283464566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7" sqref="G4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Регион ФФПП 2025</vt:lpstr>
      <vt:lpstr>ИНП2025</vt:lpstr>
      <vt:lpstr>ИБР2025</vt:lpstr>
      <vt:lpstr>Лист1</vt:lpstr>
      <vt:lpstr>ИБР2025!Заголовки_для_печати</vt:lpstr>
      <vt:lpstr>ИНП2025!Заголовки_для_печати</vt:lpstr>
      <vt:lpstr>'Регион ФФПП 2025'!Заголовки_для_печати</vt:lpstr>
      <vt:lpstr>ИБР2025!Область_печати</vt:lpstr>
      <vt:lpstr>ИНП2025!Область_печати</vt:lpstr>
      <vt:lpstr>'Регион ФФПП 2025'!Область_печати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2023-11-15T08:06:30Z</cp:lastPrinted>
  <dcterms:created xsi:type="dcterms:W3CDTF">1996-11-09T08:12:45Z</dcterms:created>
  <dcterms:modified xsi:type="dcterms:W3CDTF">2025-07-10T08:00:02Z</dcterms:modified>
</cp:coreProperties>
</file>